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95" windowWidth="20115" windowHeight="9915"/>
  </bookViews>
  <sheets>
    <sheet name="Приложение 1_1" sheetId="2" r:id="rId1"/>
  </sheets>
  <definedNames>
    <definedName name="_xlnm.Print_Area" localSheetId="0">'Приложение 1_1'!$B$1:$AW$110</definedName>
  </definedNames>
  <calcPr calcId="125725" refMode="R1C1"/>
</workbook>
</file>

<file path=xl/calcChain.xml><?xml version="1.0" encoding="utf-8"?>
<calcChain xmlns="http://schemas.openxmlformats.org/spreadsheetml/2006/main">
  <c r="AW75" i="2"/>
  <c r="AW45"/>
  <c r="AW46"/>
  <c r="AW47"/>
  <c r="AW48"/>
  <c r="AW49"/>
  <c r="AW87"/>
  <c r="AW32"/>
  <c r="AW33"/>
  <c r="AW102" l="1"/>
  <c r="AW101"/>
  <c r="AW100"/>
  <c r="AW99"/>
  <c r="AW98"/>
  <c r="AW90"/>
  <c r="AW78"/>
  <c r="AW77"/>
  <c r="AW76"/>
  <c r="AW36"/>
  <c r="AW35"/>
  <c r="AW34"/>
  <c r="AW31"/>
  <c r="AW30"/>
  <c r="AW29"/>
  <c r="AW28"/>
  <c r="AW27"/>
  <c r="AW26"/>
  <c r="AW25"/>
  <c r="AW24"/>
  <c r="AW23"/>
  <c r="AW22"/>
  <c r="AW20"/>
  <c r="AW19"/>
  <c r="AW18"/>
  <c r="AW13" l="1"/>
  <c r="AW14"/>
  <c r="AW15"/>
  <c r="AW16"/>
  <c r="AW17"/>
  <c r="AW21"/>
  <c r="AW37"/>
  <c r="AW38"/>
  <c r="AW39"/>
  <c r="AW40"/>
  <c r="AW41"/>
  <c r="AW42"/>
  <c r="AW43"/>
  <c r="AW44"/>
  <c r="AW50"/>
  <c r="AW51"/>
  <c r="AW52"/>
  <c r="AW53"/>
  <c r="AW54"/>
  <c r="AW55"/>
  <c r="AW56"/>
  <c r="AW57"/>
  <c r="AW58"/>
  <c r="AW59"/>
  <c r="AW60"/>
  <c r="AW61"/>
  <c r="AW62"/>
  <c r="AW63"/>
  <c r="AW64"/>
  <c r="AW65"/>
  <c r="AW66"/>
  <c r="AW67"/>
  <c r="AW68"/>
  <c r="AW69"/>
  <c r="AW70"/>
  <c r="AW71"/>
  <c r="AW72"/>
  <c r="AW73"/>
  <c r="AW74"/>
  <c r="AW79"/>
  <c r="AW80"/>
  <c r="AW81"/>
  <c r="AW82"/>
  <c r="AW83"/>
  <c r="AW84"/>
  <c r="AW85"/>
  <c r="AW86"/>
  <c r="AW88"/>
  <c r="AW89"/>
  <c r="AW91"/>
  <c r="AW92"/>
  <c r="AW93"/>
  <c r="AW94"/>
  <c r="AW95"/>
  <c r="AW96"/>
  <c r="AW97"/>
  <c r="AW103"/>
  <c r="AW104"/>
  <c r="AW105"/>
  <c r="AW106"/>
  <c r="AW107"/>
  <c r="AW108"/>
  <c r="AW109"/>
  <c r="AW110"/>
  <c r="AW12"/>
</calcChain>
</file>

<file path=xl/sharedStrings.xml><?xml version="1.0" encoding="utf-8"?>
<sst xmlns="http://schemas.openxmlformats.org/spreadsheetml/2006/main" count="364" uniqueCount="114">
  <si>
    <t xml:space="preserve"> </t>
  </si>
  <si>
    <t>(Расшифровка подписи)</t>
  </si>
  <si>
    <t/>
  </si>
  <si>
    <t>Итого:</t>
  </si>
  <si>
    <t>000</t>
  </si>
  <si>
    <t>0000000000</t>
  </si>
  <si>
    <t>ИТОГО:</t>
  </si>
  <si>
    <t>ИТОГО РАСХОДОВ:</t>
  </si>
  <si>
    <t>540</t>
  </si>
  <si>
    <t>Иные межбюджетные трансферты</t>
  </si>
  <si>
    <t>500</t>
  </si>
  <si>
    <t>Межбюджетные трансферты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</si>
  <si>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</si>
  <si>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</si>
  <si>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</si>
  <si>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</si>
  <si>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</si>
  <si>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</si>
  <si>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9900000000</t>
  </si>
  <si>
    <t>Непрограммные расходы местного бюджета</t>
  </si>
  <si>
    <t>Пенсионное обеспечение</t>
  </si>
  <si>
    <t>СОЦИАЛЬНАЯ ПОЛИТИКА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</si>
  <si>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</si>
  <si>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</si>
  <si>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</si>
  <si>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</si>
  <si>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</si>
  <si>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</si>
  <si>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</si>
  <si>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</si>
  <si>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</si>
  <si>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</si>
  <si>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</si>
  <si>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</si>
  <si>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</si>
  <si>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</si>
  <si>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</si>
  <si>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</si>
  <si>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</si>
  <si>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</si>
  <si>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</si>
  <si>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</si>
  <si>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</si>
  <si>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</si>
  <si>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</si>
  <si>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</si>
  <si>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</si>
  <si>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</si>
  <si>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</si>
  <si>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</si>
  <si>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</si>
  <si>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</si>
  <si>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</si>
  <si>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</si>
  <si>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</si>
  <si>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</si>
  <si>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</si>
  <si>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</si>
  <si>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</si>
  <si>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</si>
  <si>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</si>
  <si>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</si>
  <si>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</si>
  <si>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</si>
  <si>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</si>
  <si>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</si>
  <si>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</si>
  <si>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</si>
  <si>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</si>
  <si>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</si>
  <si>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</si>
  <si>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</si>
  <si>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</si>
  <si>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</si>
  <si>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</si>
  <si>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</si>
  <si>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</si>
  <si>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</si>
  <si>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</si>
  <si>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</si>
  <si>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</si>
  <si>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</si>
  <si>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</si>
  <si>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</si>
  <si>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</si>
  <si>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</si>
  <si>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</si>
  <si>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</si>
  <si>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</si>
  <si>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</si>
  <si>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</si>
  <si>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</si>
  <si>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</si>
  <si>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</si>
  <si>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</si>
  <si>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</si>
  <si>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</si>
  <si>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</si>
  <si>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№3</t>
  </si>
  <si>
    <t>Утверждено</t>
  </si>
  <si>
    <t>Исполнено</t>
  </si>
  <si>
    <t>%</t>
  </si>
  <si>
    <t>Обеспечение расходов по собственным полномочиям за счет средств областного бюджете на обеспечение сбалансированности местного бюджета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</si>
  <si>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</si>
  <si>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Закупка товаров, работ и услуг для государственных (муниципальных) нужд</t>
  </si>
  <si>
    <t>Расходы по обеспечению пожарной безопасности</t>
  </si>
  <si>
    <t>Исполнение расходов по  ведомственной структуре расходов бюджета Меньшиковского сельсовета за 2023 год</t>
  </si>
  <si>
    <t>Обеспечение проведения выборов и референдумов</t>
  </si>
  <si>
    <t>Проведение выборов и референдумов</t>
  </si>
  <si>
    <t>Специальные расходы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</si>
  <si>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</si>
  <si>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"Развитие субьектов малого и среднего предпринимательства на территории Меньшиковского сельсовета Венгеровского района Новосибирской области на 2021- 2023 годы"</t>
  </si>
  <si>
    <t>Другие вопросы в области национальной экономики</t>
  </si>
  <si>
    <t>к решению Совета депутатов Меньшиковского сельсовета №№ 163 от 25.06.2024г.</t>
  </si>
</sst>
</file>

<file path=xl/styles.xml><?xml version="1.0" encoding="utf-8"?>
<styleSheet xmlns="http://schemas.openxmlformats.org/spreadsheetml/2006/main">
  <numFmts count="9">
    <numFmt numFmtId="164" formatCode="00\.00\.00"/>
    <numFmt numFmtId="165" formatCode="#,##0.00;[Red]\-#,##0.00;0.00"/>
    <numFmt numFmtId="166" formatCode="\1"/>
    <numFmt numFmtId="167" formatCode="000;;"/>
    <numFmt numFmtId="168" formatCode="0000000000;;"/>
    <numFmt numFmtId="169" formatCode="00"/>
    <numFmt numFmtId="170" formatCode="00;;&quot;&quot;"/>
    <numFmt numFmtId="171" formatCode="000;;&quot;&quot;"/>
    <numFmt numFmtId="172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7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16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6" fillId="0" borderId="28" xfId="1" applyNumberFormat="1" applyFont="1" applyFill="1" applyBorder="1" applyAlignment="1" applyProtection="1">
      <alignment horizontal="centerContinuous" vertical="center"/>
      <protection hidden="1"/>
    </xf>
    <xf numFmtId="0" fontId="6" fillId="0" borderId="27" xfId="1" applyNumberFormat="1" applyFont="1" applyFill="1" applyBorder="1" applyAlignment="1" applyProtection="1">
      <alignment horizontal="centerContinuous" vertical="center"/>
      <protection hidden="1"/>
    </xf>
    <xf numFmtId="0" fontId="6" fillId="0" borderId="27" xfId="1" applyNumberFormat="1" applyFont="1" applyFill="1" applyBorder="1" applyAlignment="1" applyProtection="1">
      <alignment horizontal="center" vertical="center"/>
      <protection hidden="1"/>
    </xf>
    <xf numFmtId="0" fontId="6" fillId="0" borderId="29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Continuous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1" applyNumberFormat="1" applyFont="1" applyFill="1" applyBorder="1" applyAlignment="1" applyProtection="1">
      <alignment horizontal="centerContinuous" vertical="center"/>
      <protection hidden="1"/>
    </xf>
    <xf numFmtId="0" fontId="6" fillId="0" borderId="9" xfId="1" applyNumberFormat="1" applyFont="1" applyFill="1" applyBorder="1" applyAlignment="1" applyProtection="1">
      <alignment horizontal="centerContinuous" vertical="center"/>
      <protection hidden="1"/>
    </xf>
    <xf numFmtId="0" fontId="6" fillId="0" borderId="10" xfId="1" applyNumberFormat="1" applyFont="1" applyFill="1" applyBorder="1" applyAlignment="1" applyProtection="1">
      <alignment horizontal="centerContinuous" vertical="center"/>
      <protection hidden="1"/>
    </xf>
    <xf numFmtId="0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Continuous" vertical="center"/>
      <protection hidden="1"/>
    </xf>
    <xf numFmtId="0" fontId="6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15" xfId="1" applyNumberFormat="1" applyFont="1" applyFill="1" applyBorder="1" applyAlignment="1" applyProtection="1">
      <alignment horizontal="centerContinuous"/>
      <protection hidden="1"/>
    </xf>
    <xf numFmtId="0" fontId="6" fillId="0" borderId="16" xfId="1" applyNumberFormat="1" applyFont="1" applyFill="1" applyBorder="1" applyAlignment="1" applyProtection="1">
      <alignment horizontal="centerContinuous"/>
      <protection hidden="1"/>
    </xf>
    <xf numFmtId="0" fontId="6" fillId="0" borderId="15" xfId="1" applyNumberFormat="1" applyFont="1" applyFill="1" applyBorder="1" applyAlignment="1" applyProtection="1">
      <alignment horizontal="center"/>
      <protection hidden="1"/>
    </xf>
    <xf numFmtId="0" fontId="6" fillId="0" borderId="27" xfId="1" applyNumberFormat="1" applyFont="1" applyFill="1" applyBorder="1" applyAlignment="1" applyProtection="1">
      <alignment horizontal="center"/>
      <protection hidden="1"/>
    </xf>
    <xf numFmtId="171" fontId="6" fillId="0" borderId="18" xfId="1" applyNumberFormat="1" applyFont="1" applyFill="1" applyBorder="1" applyAlignment="1" applyProtection="1">
      <alignment horizontal="right" wrapText="1"/>
      <protection hidden="1"/>
    </xf>
    <xf numFmtId="170" fontId="6" fillId="0" borderId="18" xfId="1" applyNumberFormat="1" applyFont="1" applyFill="1" applyBorder="1" applyAlignment="1" applyProtection="1">
      <alignment horizontal="centerContinuous" wrapText="1"/>
      <protection hidden="1"/>
    </xf>
    <xf numFmtId="169" fontId="6" fillId="0" borderId="18" xfId="1" applyNumberFormat="1" applyFont="1" applyFill="1" applyBorder="1" applyAlignment="1" applyProtection="1">
      <alignment horizontal="centerContinuous" wrapText="1"/>
      <protection hidden="1"/>
    </xf>
    <xf numFmtId="168" fontId="6" fillId="0" borderId="18" xfId="1" applyNumberFormat="1" applyFont="1" applyFill="1" applyBorder="1" applyAlignment="1" applyProtection="1">
      <alignment horizontal="centerContinuous" wrapText="1"/>
      <protection hidden="1"/>
    </xf>
    <xf numFmtId="167" fontId="6" fillId="0" borderId="18" xfId="1" applyNumberFormat="1" applyFont="1" applyFill="1" applyBorder="1" applyAlignment="1" applyProtection="1">
      <alignment horizontal="centerContinuous" wrapText="1"/>
      <protection hidden="1"/>
    </xf>
    <xf numFmtId="171" fontId="7" fillId="0" borderId="18" xfId="1" applyNumberFormat="1" applyFont="1" applyFill="1" applyBorder="1" applyAlignment="1" applyProtection="1">
      <alignment horizontal="right" wrapText="1"/>
      <protection hidden="1"/>
    </xf>
    <xf numFmtId="170" fontId="7" fillId="0" borderId="18" xfId="1" applyNumberFormat="1" applyFont="1" applyFill="1" applyBorder="1" applyAlignment="1" applyProtection="1">
      <alignment horizontal="centerContinuous" wrapText="1"/>
      <protection hidden="1"/>
    </xf>
    <xf numFmtId="169" fontId="7" fillId="0" borderId="18" xfId="1" applyNumberFormat="1" applyFont="1" applyFill="1" applyBorder="1" applyAlignment="1" applyProtection="1">
      <alignment horizontal="centerContinuous" wrapText="1"/>
      <protection hidden="1"/>
    </xf>
    <xf numFmtId="168" fontId="7" fillId="0" borderId="18" xfId="1" applyNumberFormat="1" applyFont="1" applyFill="1" applyBorder="1" applyAlignment="1" applyProtection="1">
      <alignment horizontal="centerContinuous" wrapText="1"/>
      <protection hidden="1"/>
    </xf>
    <xf numFmtId="167" fontId="7" fillId="0" borderId="18" xfId="1" applyNumberFormat="1" applyFont="1" applyFill="1" applyBorder="1" applyAlignment="1" applyProtection="1">
      <alignment horizontal="centerContinuous" wrapText="1"/>
      <protection hidden="1"/>
    </xf>
    <xf numFmtId="171" fontId="6" fillId="0" borderId="21" xfId="1" applyNumberFormat="1" applyFont="1" applyFill="1" applyBorder="1" applyAlignment="1" applyProtection="1">
      <alignment wrapText="1"/>
      <protection hidden="1"/>
    </xf>
    <xf numFmtId="171" fontId="6" fillId="0" borderId="20" xfId="1" applyNumberFormat="1" applyFont="1" applyFill="1" applyBorder="1" applyAlignment="1" applyProtection="1">
      <alignment wrapText="1"/>
      <protection hidden="1"/>
    </xf>
    <xf numFmtId="166" fontId="6" fillId="0" borderId="19" xfId="1" applyNumberFormat="1" applyFont="1" applyFill="1" applyBorder="1" applyAlignment="1" applyProtection="1">
      <alignment horizontal="center" wrapText="1"/>
      <protection hidden="1"/>
    </xf>
    <xf numFmtId="166" fontId="6" fillId="0" borderId="18" xfId="1" applyNumberFormat="1" applyFont="1" applyFill="1" applyBorder="1" applyAlignment="1" applyProtection="1">
      <alignment horizontal="center" wrapText="1"/>
      <protection hidden="1"/>
    </xf>
    <xf numFmtId="0" fontId="1" fillId="2" borderId="0" xfId="1" applyFill="1"/>
    <xf numFmtId="170" fontId="6" fillId="0" borderId="18" xfId="1" applyNumberFormat="1" applyFont="1" applyFill="1" applyBorder="1" applyAlignment="1" applyProtection="1">
      <alignment horizontal="center" wrapText="1"/>
      <protection hidden="1"/>
    </xf>
    <xf numFmtId="169" fontId="6" fillId="0" borderId="18" xfId="1" applyNumberFormat="1" applyFont="1" applyFill="1" applyBorder="1" applyAlignment="1" applyProtection="1">
      <alignment horizontal="center" wrapText="1"/>
      <protection hidden="1"/>
    </xf>
    <xf numFmtId="168" fontId="6" fillId="0" borderId="18" xfId="1" applyNumberFormat="1" applyFont="1" applyFill="1" applyBorder="1" applyAlignment="1" applyProtection="1">
      <alignment horizontal="center" wrapText="1"/>
      <protection hidden="1"/>
    </xf>
    <xf numFmtId="167" fontId="6" fillId="0" borderId="18" xfId="1" applyNumberFormat="1" applyFont="1" applyFill="1" applyBorder="1" applyAlignment="1" applyProtection="1">
      <alignment horizontal="center" wrapText="1"/>
      <protection hidden="1"/>
    </xf>
    <xf numFmtId="166" fontId="6" fillId="0" borderId="19" xfId="1" applyNumberFormat="1" applyFont="1" applyFill="1" applyBorder="1" applyAlignment="1" applyProtection="1">
      <alignment horizontal="center" vertical="top" wrapText="1"/>
      <protection hidden="1"/>
    </xf>
    <xf numFmtId="166" fontId="6" fillId="0" borderId="18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Alignment="1"/>
    <xf numFmtId="0" fontId="6" fillId="0" borderId="32" xfId="1" applyNumberFormat="1" applyFont="1" applyFill="1" applyBorder="1" applyAlignment="1" applyProtection="1">
      <alignment horizontal="center" wrapText="1"/>
      <protection hidden="1"/>
    </xf>
    <xf numFmtId="0" fontId="6" fillId="0" borderId="31" xfId="1" applyNumberFormat="1" applyFont="1" applyFill="1" applyBorder="1" applyAlignment="1" applyProtection="1">
      <alignment horizontal="center" wrapText="1"/>
      <protection hidden="1"/>
    </xf>
    <xf numFmtId="0" fontId="3" fillId="3" borderId="16" xfId="1" applyFont="1" applyFill="1" applyBorder="1" applyAlignment="1" applyProtection="1">
      <protection hidden="1"/>
    </xf>
    <xf numFmtId="171" fontId="6" fillId="3" borderId="18" xfId="1" applyNumberFormat="1" applyFont="1" applyFill="1" applyBorder="1" applyAlignment="1" applyProtection="1">
      <alignment horizontal="right" wrapText="1"/>
      <protection hidden="1"/>
    </xf>
    <xf numFmtId="170" fontId="6" fillId="3" borderId="18" xfId="1" applyNumberFormat="1" applyFont="1" applyFill="1" applyBorder="1" applyAlignment="1" applyProtection="1">
      <alignment horizontal="centerContinuous" wrapText="1"/>
      <protection hidden="1"/>
    </xf>
    <xf numFmtId="169" fontId="6" fillId="3" borderId="18" xfId="1" applyNumberFormat="1" applyFont="1" applyFill="1" applyBorder="1" applyAlignment="1" applyProtection="1">
      <alignment horizontal="centerContinuous" wrapText="1"/>
      <protection hidden="1"/>
    </xf>
    <xf numFmtId="168" fontId="6" fillId="3" borderId="18" xfId="1" applyNumberFormat="1" applyFont="1" applyFill="1" applyBorder="1" applyAlignment="1" applyProtection="1">
      <alignment horizontal="centerContinuous" wrapText="1"/>
      <protection hidden="1"/>
    </xf>
    <xf numFmtId="167" fontId="6" fillId="3" borderId="18" xfId="1" applyNumberFormat="1" applyFont="1" applyFill="1" applyBorder="1" applyAlignment="1" applyProtection="1">
      <alignment horizontal="centerContinuous" wrapText="1"/>
      <protection hidden="1"/>
    </xf>
    <xf numFmtId="0" fontId="3" fillId="3" borderId="0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5" fillId="2" borderId="0" xfId="1" applyFont="1" applyFill="1" applyAlignment="1" applyProtection="1">
      <protection hidden="1"/>
    </xf>
    <xf numFmtId="0" fontId="6" fillId="2" borderId="11" xfId="1" applyNumberFormat="1" applyFont="1" applyFill="1" applyBorder="1" applyAlignment="1" applyProtection="1">
      <alignment horizontal="right" vertical="center"/>
      <protection hidden="1"/>
    </xf>
    <xf numFmtId="0" fontId="6" fillId="2" borderId="0" xfId="1" applyNumberFormat="1" applyFont="1" applyFill="1" applyAlignment="1" applyProtection="1">
      <alignment horizontal="centerContinuous" vertical="center"/>
      <protection hidden="1"/>
    </xf>
    <xf numFmtId="0" fontId="6" fillId="2" borderId="16" xfId="1" applyNumberFormat="1" applyFont="1" applyFill="1" applyBorder="1" applyAlignment="1" applyProtection="1">
      <alignment horizontal="right" vertical="center"/>
      <protection hidden="1"/>
    </xf>
    <xf numFmtId="0" fontId="6" fillId="2" borderId="11" xfId="1" applyNumberFormat="1" applyFont="1" applyFill="1" applyBorder="1" applyAlignment="1" applyProtection="1">
      <alignment horizontal="centerContinuous" vertical="center"/>
      <protection hidden="1"/>
    </xf>
    <xf numFmtId="0" fontId="6" fillId="2" borderId="15" xfId="1" applyNumberFormat="1" applyFont="1" applyFill="1" applyBorder="1" applyAlignment="1" applyProtection="1">
      <alignment horizontal="centerContinuous" vertical="center"/>
      <protection hidden="1"/>
    </xf>
    <xf numFmtId="0" fontId="6" fillId="2" borderId="15" xfId="1" applyNumberFormat="1" applyFont="1" applyFill="1" applyBorder="1" applyAlignment="1" applyProtection="1">
      <alignment horizontal="right" vertical="center"/>
      <protection hidden="1"/>
    </xf>
    <xf numFmtId="0" fontId="6" fillId="2" borderId="15" xfId="1" applyNumberFormat="1" applyFont="1" applyFill="1" applyBorder="1" applyAlignment="1" applyProtection="1">
      <alignment horizontal="right"/>
      <protection hidden="1"/>
    </xf>
    <xf numFmtId="165" fontId="6" fillId="2" borderId="15" xfId="1" applyNumberFormat="1" applyFont="1" applyFill="1" applyBorder="1" applyAlignment="1" applyProtection="1">
      <alignment vertical="center"/>
      <protection hidden="1"/>
    </xf>
    <xf numFmtId="165" fontId="6" fillId="2" borderId="11" xfId="1" applyNumberFormat="1" applyFont="1" applyFill="1" applyBorder="1" applyAlignment="1" applyProtection="1">
      <alignment vertical="center"/>
      <protection hidden="1"/>
    </xf>
    <xf numFmtId="0" fontId="5" fillId="2" borderId="0" xfId="1" applyNumberFormat="1" applyFont="1" applyFill="1" applyBorder="1" applyAlignment="1" applyProtection="1">
      <protection hidden="1"/>
    </xf>
    <xf numFmtId="171" fontId="7" fillId="3" borderId="18" xfId="1" applyNumberFormat="1" applyFont="1" applyFill="1" applyBorder="1" applyAlignment="1" applyProtection="1">
      <alignment horizontal="right" wrapText="1"/>
      <protection hidden="1"/>
    </xf>
    <xf numFmtId="170" fontId="7" fillId="3" borderId="18" xfId="1" applyNumberFormat="1" applyFont="1" applyFill="1" applyBorder="1" applyAlignment="1" applyProtection="1">
      <alignment horizontal="centerContinuous" wrapText="1"/>
      <protection hidden="1"/>
    </xf>
    <xf numFmtId="169" fontId="7" fillId="3" borderId="18" xfId="1" applyNumberFormat="1" applyFont="1" applyFill="1" applyBorder="1" applyAlignment="1" applyProtection="1">
      <alignment horizontal="centerContinuous" wrapText="1"/>
      <protection hidden="1"/>
    </xf>
    <xf numFmtId="168" fontId="7" fillId="3" borderId="18" xfId="1" applyNumberFormat="1" applyFont="1" applyFill="1" applyBorder="1" applyAlignment="1" applyProtection="1">
      <alignment horizontal="centerContinuous" wrapText="1"/>
      <protection hidden="1"/>
    </xf>
    <xf numFmtId="167" fontId="7" fillId="3" borderId="18" xfId="1" applyNumberFormat="1" applyFont="1" applyFill="1" applyBorder="1" applyAlignment="1" applyProtection="1">
      <alignment horizontal="centerContinuous" wrapText="1"/>
      <protection hidden="1"/>
    </xf>
    <xf numFmtId="171" fontId="6" fillId="3" borderId="21" xfId="1" applyNumberFormat="1" applyFont="1" applyFill="1" applyBorder="1" applyAlignment="1" applyProtection="1">
      <alignment wrapText="1"/>
      <protection hidden="1"/>
    </xf>
    <xf numFmtId="171" fontId="6" fillId="3" borderId="20" xfId="1" applyNumberFormat="1" applyFont="1" applyFill="1" applyBorder="1" applyAlignment="1" applyProtection="1">
      <alignment wrapText="1"/>
      <protection hidden="1"/>
    </xf>
    <xf numFmtId="166" fontId="6" fillId="3" borderId="19" xfId="1" applyNumberFormat="1" applyFont="1" applyFill="1" applyBorder="1" applyAlignment="1" applyProtection="1">
      <alignment horizontal="center" wrapText="1"/>
      <protection hidden="1"/>
    </xf>
    <xf numFmtId="166" fontId="6" fillId="3" borderId="18" xfId="1" applyNumberFormat="1" applyFont="1" applyFill="1" applyBorder="1" applyAlignment="1" applyProtection="1">
      <alignment horizontal="center" wrapText="1"/>
      <protection hidden="1"/>
    </xf>
    <xf numFmtId="170" fontId="6" fillId="3" borderId="18" xfId="1" applyNumberFormat="1" applyFont="1" applyFill="1" applyBorder="1" applyAlignment="1" applyProtection="1">
      <alignment horizontal="center" wrapText="1"/>
      <protection hidden="1"/>
    </xf>
    <xf numFmtId="169" fontId="6" fillId="3" borderId="18" xfId="1" applyNumberFormat="1" applyFont="1" applyFill="1" applyBorder="1" applyAlignment="1" applyProtection="1">
      <alignment horizontal="center" wrapText="1"/>
      <protection hidden="1"/>
    </xf>
    <xf numFmtId="0" fontId="7" fillId="3" borderId="16" xfId="1" applyFont="1" applyFill="1" applyBorder="1" applyAlignment="1" applyProtection="1">
      <protection hidden="1"/>
    </xf>
    <xf numFmtId="0" fontId="7" fillId="3" borderId="0" xfId="1" applyNumberFormat="1" applyFont="1" applyFill="1" applyBorder="1" applyAlignment="1" applyProtection="1">
      <protection hidden="1"/>
    </xf>
    <xf numFmtId="0" fontId="8" fillId="3" borderId="0" xfId="1" applyFont="1" applyFill="1" applyProtection="1">
      <protection hidden="1"/>
    </xf>
    <xf numFmtId="0" fontId="8" fillId="3" borderId="0" xfId="1" applyFont="1" applyFill="1"/>
    <xf numFmtId="168" fontId="6" fillId="3" borderId="18" xfId="1" applyNumberFormat="1" applyFont="1" applyFill="1" applyBorder="1" applyAlignment="1" applyProtection="1">
      <alignment horizontal="center" wrapText="1"/>
      <protection hidden="1"/>
    </xf>
    <xf numFmtId="0" fontId="1" fillId="3" borderId="0" xfId="1" applyNumberFormat="1" applyFont="1" applyFill="1" applyAlignment="1" applyProtection="1">
      <protection hidden="1"/>
    </xf>
    <xf numFmtId="0" fontId="1" fillId="3" borderId="0" xfId="1" applyFill="1" applyAlignment="1" applyProtection="1">
      <protection hidden="1"/>
    </xf>
    <xf numFmtId="164" fontId="2" fillId="3" borderId="1" xfId="1" applyNumberFormat="1" applyFont="1" applyFill="1" applyBorder="1" applyAlignment="1" applyProtection="1">
      <alignment horizontal="centerContinuous" vertical="top"/>
      <protection hidden="1"/>
    </xf>
    <xf numFmtId="0" fontId="2" fillId="3" borderId="0" xfId="1" applyFont="1" applyFill="1" applyAlignment="1" applyProtection="1">
      <alignment horizontal="centerContinuous" vertical="top"/>
      <protection hidden="1"/>
    </xf>
    <xf numFmtId="0" fontId="1" fillId="3" borderId="0" xfId="1" applyFill="1" applyAlignment="1"/>
    <xf numFmtId="0" fontId="7" fillId="3" borderId="7" xfId="1" applyNumberFormat="1" applyFont="1" applyFill="1" applyBorder="1" applyAlignment="1" applyProtection="1">
      <alignment horizontal="right" vertical="center"/>
      <protection hidden="1"/>
    </xf>
    <xf numFmtId="0" fontId="7" fillId="3" borderId="6" xfId="1" applyNumberFormat="1" applyFont="1" applyFill="1" applyBorder="1" applyAlignment="1" applyProtection="1">
      <alignment horizontal="right" vertical="center"/>
      <protection hidden="1"/>
    </xf>
    <xf numFmtId="0" fontId="7" fillId="3" borderId="6" xfId="1" applyNumberFormat="1" applyFont="1" applyFill="1" applyBorder="1" applyAlignment="1" applyProtection="1">
      <alignment horizontal="right"/>
      <protection hidden="1"/>
    </xf>
    <xf numFmtId="0" fontId="7" fillId="3" borderId="6" xfId="1" applyNumberFormat="1" applyFont="1" applyFill="1" applyBorder="1" applyAlignment="1" applyProtection="1">
      <protection hidden="1"/>
    </xf>
    <xf numFmtId="165" fontId="7" fillId="3" borderId="6" xfId="1" applyNumberFormat="1" applyFont="1" applyFill="1" applyBorder="1" applyAlignment="1" applyProtection="1">
      <protection hidden="1"/>
    </xf>
    <xf numFmtId="165" fontId="7" fillId="3" borderId="5" xfId="1" applyNumberFormat="1" applyFont="1" applyFill="1" applyBorder="1" applyAlignment="1" applyProtection="1">
      <protection hidden="1"/>
    </xf>
    <xf numFmtId="167" fontId="6" fillId="3" borderId="18" xfId="1" applyNumberFormat="1" applyFont="1" applyFill="1" applyBorder="1" applyAlignment="1" applyProtection="1">
      <alignment horizontal="center" wrapText="1"/>
      <protection hidden="1"/>
    </xf>
    <xf numFmtId="0" fontId="3" fillId="3" borderId="0" xfId="1" applyNumberFormat="1" applyFont="1" applyFill="1" applyBorder="1" applyAlignment="1" applyProtection="1">
      <alignment horizontal="center"/>
      <protection hidden="1"/>
    </xf>
    <xf numFmtId="0" fontId="1" fillId="3" borderId="0" xfId="1" applyFill="1" applyAlignment="1" applyProtection="1">
      <alignment horizontal="center"/>
      <protection hidden="1"/>
    </xf>
    <xf numFmtId="0" fontId="1" fillId="3" borderId="0" xfId="1" applyFill="1" applyAlignment="1">
      <alignment horizontal="center"/>
    </xf>
    <xf numFmtId="171" fontId="6" fillId="3" borderId="21" xfId="1" applyNumberFormat="1" applyFont="1" applyFill="1" applyBorder="1" applyAlignment="1" applyProtection="1">
      <alignment vertical="top" wrapText="1"/>
      <protection hidden="1"/>
    </xf>
    <xf numFmtId="171" fontId="6" fillId="3" borderId="20" xfId="1" applyNumberFormat="1" applyFont="1" applyFill="1" applyBorder="1" applyAlignment="1" applyProtection="1">
      <alignment vertical="top" wrapText="1"/>
      <protection hidden="1"/>
    </xf>
    <xf numFmtId="171" fontId="7" fillId="3" borderId="23" xfId="1" applyNumberFormat="1" applyFont="1" applyFill="1" applyBorder="1" applyAlignment="1" applyProtection="1">
      <alignment horizontal="right" wrapText="1"/>
      <protection hidden="1"/>
    </xf>
    <xf numFmtId="170" fontId="7" fillId="3" borderId="23" xfId="1" applyNumberFormat="1" applyFont="1" applyFill="1" applyBorder="1" applyAlignment="1" applyProtection="1">
      <alignment horizontal="centerContinuous" wrapText="1"/>
      <protection hidden="1"/>
    </xf>
    <xf numFmtId="169" fontId="7" fillId="3" borderId="23" xfId="1" applyNumberFormat="1" applyFont="1" applyFill="1" applyBorder="1" applyAlignment="1" applyProtection="1">
      <alignment horizontal="centerContinuous" wrapText="1"/>
      <protection hidden="1"/>
    </xf>
    <xf numFmtId="168" fontId="7" fillId="3" borderId="23" xfId="1" applyNumberFormat="1" applyFont="1" applyFill="1" applyBorder="1" applyAlignment="1" applyProtection="1">
      <alignment horizontal="centerContinuous" wrapText="1"/>
      <protection hidden="1"/>
    </xf>
    <xf numFmtId="167" fontId="7" fillId="3" borderId="23" xfId="1" applyNumberFormat="1" applyFont="1" applyFill="1" applyBorder="1" applyAlignment="1" applyProtection="1">
      <alignment horizontal="centerContinuous" wrapText="1"/>
      <protection hidden="1"/>
    </xf>
    <xf numFmtId="0" fontId="1" fillId="0" borderId="0" xfId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6" fontId="6" fillId="3" borderId="19" xfId="1" applyNumberFormat="1" applyFont="1" applyFill="1" applyBorder="1" applyAlignment="1" applyProtection="1">
      <alignment horizontal="center" wrapText="1"/>
      <protection hidden="1"/>
    </xf>
    <xf numFmtId="166" fontId="6" fillId="3" borderId="18" xfId="1" applyNumberFormat="1" applyFont="1" applyFill="1" applyBorder="1" applyAlignment="1" applyProtection="1">
      <alignment horizontal="center" wrapText="1"/>
      <protection hidden="1"/>
    </xf>
    <xf numFmtId="172" fontId="3" fillId="3" borderId="19" xfId="1" applyNumberFormat="1" applyFont="1" applyFill="1" applyBorder="1" applyAlignment="1" applyProtection="1">
      <alignment horizontal="center"/>
      <protection hidden="1"/>
    </xf>
    <xf numFmtId="172" fontId="7" fillId="3" borderId="35" xfId="1" applyNumberFormat="1" applyFont="1" applyFill="1" applyBorder="1" applyAlignment="1" applyProtection="1">
      <alignment horizontal="center" vertical="center"/>
      <protection hidden="1"/>
    </xf>
    <xf numFmtId="172" fontId="7" fillId="3" borderId="19" xfId="1" applyNumberFormat="1" applyFont="1" applyFill="1" applyBorder="1" applyAlignment="1" applyProtection="1">
      <alignment horizontal="center"/>
      <protection hidden="1"/>
    </xf>
    <xf numFmtId="172" fontId="3" fillId="3" borderId="35" xfId="1" applyNumberFormat="1" applyFont="1" applyFill="1" applyBorder="1" applyAlignment="1" applyProtection="1">
      <alignment horizontal="center" vertical="center"/>
      <protection hidden="1"/>
    </xf>
    <xf numFmtId="0" fontId="4" fillId="3" borderId="0" xfId="1" applyNumberFormat="1" applyFont="1" applyFill="1" applyBorder="1" applyAlignment="1" applyProtection="1">
      <alignment horizontal="center"/>
      <protection hidden="1"/>
    </xf>
    <xf numFmtId="0" fontId="5" fillId="3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3" borderId="0" xfId="1" applyNumberFormat="1" applyFont="1" applyFill="1" applyBorder="1" applyAlignment="1" applyProtection="1">
      <alignment horizontal="center" vertical="center"/>
      <protection hidden="1"/>
    </xf>
    <xf numFmtId="0" fontId="4" fillId="3" borderId="0" xfId="1" applyNumberFormat="1" applyFont="1" applyFill="1" applyBorder="1" applyAlignment="1" applyProtection="1">
      <alignment horizontal="center" wrapText="1"/>
      <protection hidden="1"/>
    </xf>
    <xf numFmtId="0" fontId="3" fillId="3" borderId="0" xfId="1" applyNumberFormat="1" applyFont="1" applyFill="1" applyBorder="1" applyAlignment="1" applyProtection="1">
      <alignment horizontal="center" wrapText="1"/>
      <protection hidden="1"/>
    </xf>
    <xf numFmtId="0" fontId="3" fillId="3" borderId="0" xfId="1" applyFont="1" applyFill="1" applyBorder="1" applyAlignment="1" applyProtection="1">
      <alignment horizontal="center"/>
      <protection hidden="1"/>
    </xf>
    <xf numFmtId="0" fontId="4" fillId="3" borderId="31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15" xfId="1" applyNumberFormat="1" applyFont="1" applyFill="1" applyBorder="1" applyAlignment="1" applyProtection="1">
      <alignment horizontal="center"/>
      <protection hidden="1"/>
    </xf>
    <xf numFmtId="0" fontId="4" fillId="3" borderId="16" xfId="1" applyNumberFormat="1" applyFont="1" applyFill="1" applyBorder="1" applyAlignment="1" applyProtection="1">
      <alignment horizontal="center"/>
      <protection hidden="1"/>
    </xf>
    <xf numFmtId="0" fontId="4" fillId="3" borderId="15" xfId="1" applyNumberFormat="1" applyFont="1" applyFill="1" applyBorder="1" applyAlignment="1" applyProtection="1">
      <alignment horizontal="center"/>
      <protection hidden="1"/>
    </xf>
    <xf numFmtId="0" fontId="4" fillId="3" borderId="16" xfId="1" applyFont="1" applyFill="1" applyBorder="1" applyAlignment="1" applyProtection="1">
      <alignment horizontal="center"/>
      <protection hidden="1"/>
    </xf>
    <xf numFmtId="0" fontId="4" fillId="3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0" xfId="1" applyNumberFormat="1" applyFont="1" applyFill="1" applyAlignment="1" applyProtection="1">
      <alignment horizontal="center" vertical="center" wrapText="1"/>
      <protection hidden="1"/>
    </xf>
    <xf numFmtId="0" fontId="4" fillId="3" borderId="15" xfId="1" applyNumberFormat="1" applyFont="1" applyFill="1" applyBorder="1" applyAlignment="1" applyProtection="1">
      <alignment horizontal="center" vertical="center"/>
      <protection hidden="1"/>
    </xf>
    <xf numFmtId="0" fontId="4" fillId="3" borderId="0" xfId="1" applyNumberFormat="1" applyFont="1" applyFill="1" applyAlignment="1" applyProtection="1">
      <alignment horizontal="center" vertical="center"/>
      <protection hidden="1"/>
    </xf>
    <xf numFmtId="0" fontId="4" fillId="3" borderId="11" xfId="1" applyNumberFormat="1" applyFont="1" applyFill="1" applyBorder="1" applyAlignment="1" applyProtection="1">
      <alignment horizontal="center" vertical="center"/>
      <protection hidden="1"/>
    </xf>
    <xf numFmtId="172" fontId="6" fillId="3" borderId="15" xfId="1" applyNumberFormat="1" applyFont="1" applyFill="1" applyBorder="1" applyAlignment="1" applyProtection="1">
      <alignment horizontal="center"/>
      <protection hidden="1"/>
    </xf>
    <xf numFmtId="172" fontId="4" fillId="3" borderId="16" xfId="1" applyNumberFormat="1" applyFont="1" applyFill="1" applyBorder="1" applyAlignment="1" applyProtection="1">
      <alignment horizontal="center"/>
      <protection hidden="1"/>
    </xf>
    <xf numFmtId="172" fontId="4" fillId="3" borderId="15" xfId="1" applyNumberFormat="1" applyFont="1" applyFill="1" applyBorder="1" applyAlignment="1" applyProtection="1">
      <alignment horizontal="center"/>
      <protection hidden="1"/>
    </xf>
    <xf numFmtId="172" fontId="4" fillId="3" borderId="8" xfId="1" applyNumberFormat="1" applyFont="1" applyFill="1" applyBorder="1" applyAlignment="1" applyProtection="1">
      <alignment horizontal="center"/>
      <protection hidden="1"/>
    </xf>
    <xf numFmtId="172" fontId="4" fillId="3" borderId="9" xfId="1" applyNumberFormat="1" applyFont="1" applyFill="1" applyBorder="1" applyAlignment="1" applyProtection="1">
      <alignment horizontal="center" vertical="center"/>
      <protection hidden="1"/>
    </xf>
    <xf numFmtId="172" fontId="4" fillId="3" borderId="14" xfId="1" applyNumberFormat="1" applyFont="1" applyFill="1" applyBorder="1" applyAlignment="1" applyProtection="1">
      <alignment horizontal="center"/>
      <protection hidden="1"/>
    </xf>
    <xf numFmtId="172" fontId="4" fillId="3" borderId="13" xfId="1" applyNumberFormat="1" applyFont="1" applyFill="1" applyBorder="1" applyAlignment="1" applyProtection="1">
      <alignment horizontal="center"/>
      <protection hidden="1"/>
    </xf>
    <xf numFmtId="172" fontId="4" fillId="3" borderId="12" xfId="1" applyNumberFormat="1" applyFont="1" applyFill="1" applyBorder="1" applyAlignment="1" applyProtection="1">
      <alignment horizontal="center"/>
      <protection hidden="1"/>
    </xf>
    <xf numFmtId="172" fontId="4" fillId="3" borderId="9" xfId="1" applyNumberFormat="1" applyFont="1" applyFill="1" applyBorder="1" applyAlignment="1" applyProtection="1">
      <alignment horizontal="center"/>
      <protection hidden="1"/>
    </xf>
    <xf numFmtId="172" fontId="4" fillId="3" borderId="0" xfId="1" applyNumberFormat="1" applyFont="1" applyFill="1" applyAlignment="1" applyProtection="1">
      <alignment horizontal="center"/>
      <protection hidden="1"/>
    </xf>
    <xf numFmtId="172" fontId="4" fillId="3" borderId="19" xfId="1" applyNumberFormat="1" applyFont="1" applyFill="1" applyBorder="1" applyAlignment="1" applyProtection="1">
      <alignment horizontal="center"/>
      <protection hidden="1"/>
    </xf>
    <xf numFmtId="0" fontId="1" fillId="3" borderId="0" xfId="1" applyFill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5" fillId="3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" fillId="3" borderId="0" xfId="1" applyNumberFormat="1" applyFont="1" applyFill="1" applyBorder="1" applyAlignment="1" applyProtection="1">
      <alignment horizontal="center"/>
      <protection hidden="1"/>
    </xf>
    <xf numFmtId="0" fontId="3" fillId="3" borderId="9" xfId="1" applyNumberFormat="1" applyFont="1" applyFill="1" applyBorder="1" applyAlignment="1" applyProtection="1">
      <alignment horizontal="center" vertical="top" wrapText="1"/>
      <protection hidden="1"/>
    </xf>
    <xf numFmtId="0" fontId="1" fillId="3" borderId="9" xfId="1" applyFill="1" applyBorder="1" applyAlignment="1" applyProtection="1">
      <alignment horizontal="center"/>
      <protection hidden="1"/>
    </xf>
    <xf numFmtId="0" fontId="4" fillId="3" borderId="31" xfId="1" applyNumberFormat="1" applyFont="1" applyFill="1" applyBorder="1" applyAlignment="1" applyProtection="1">
      <alignment horizontal="center" vertical="center"/>
      <protection hidden="1"/>
    </xf>
    <xf numFmtId="0" fontId="1" fillId="3" borderId="3" xfId="1" applyNumberFormat="1" applyFont="1" applyFill="1" applyBorder="1" applyAlignment="1" applyProtection="1">
      <alignment horizontal="center" vertical="center"/>
      <protection hidden="1"/>
    </xf>
    <xf numFmtId="0" fontId="1" fillId="3" borderId="30" xfId="1" applyNumberFormat="1" applyFont="1" applyFill="1" applyBorder="1" applyAlignment="1" applyProtection="1">
      <alignment horizontal="center" vertical="center"/>
      <protection hidden="1"/>
    </xf>
    <xf numFmtId="0" fontId="2" fillId="3" borderId="0" xfId="1" applyFont="1" applyFill="1" applyAlignment="1" applyProtection="1">
      <alignment horizontal="center"/>
      <protection hidden="1"/>
    </xf>
    <xf numFmtId="0" fontId="2" fillId="3" borderId="0" xfId="1" applyFont="1" applyFill="1" applyAlignment="1" applyProtection="1">
      <alignment horizontal="center" vertical="top"/>
      <protection hidden="1"/>
    </xf>
    <xf numFmtId="0" fontId="1" fillId="0" borderId="0" xfId="1" applyAlignment="1">
      <alignment horizontal="center"/>
    </xf>
    <xf numFmtId="172" fontId="4" fillId="3" borderId="17" xfId="1" applyNumberFormat="1" applyFont="1" applyFill="1" applyBorder="1" applyAlignment="1" applyProtection="1">
      <alignment horizontal="center" wrapText="1"/>
      <protection hidden="1"/>
    </xf>
    <xf numFmtId="171" fontId="6" fillId="0" borderId="21" xfId="1" applyNumberFormat="1" applyFont="1" applyFill="1" applyBorder="1" applyAlignment="1" applyProtection="1">
      <alignment wrapText="1"/>
      <protection hidden="1"/>
    </xf>
    <xf numFmtId="171" fontId="6" fillId="0" borderId="20" xfId="1" applyNumberFormat="1" applyFont="1" applyFill="1" applyBorder="1" applyAlignment="1" applyProtection="1">
      <alignment wrapText="1"/>
      <protection hidden="1"/>
    </xf>
    <xf numFmtId="166" fontId="6" fillId="0" borderId="19" xfId="1" applyNumberFormat="1" applyFont="1" applyFill="1" applyBorder="1" applyAlignment="1" applyProtection="1">
      <alignment horizontal="center" wrapText="1"/>
      <protection hidden="1"/>
    </xf>
    <xf numFmtId="166" fontId="6" fillId="0" borderId="18" xfId="1" applyNumberFormat="1" applyFont="1" applyFill="1" applyBorder="1" applyAlignment="1" applyProtection="1">
      <alignment horizontal="center" wrapText="1"/>
      <protection hidden="1"/>
    </xf>
    <xf numFmtId="0" fontId="4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7" xfId="1" applyNumberFormat="1" applyFont="1" applyFill="1" applyBorder="1" applyAlignment="1" applyProtection="1">
      <alignment horizontal="center" wrapText="1"/>
      <protection hidden="1"/>
    </xf>
    <xf numFmtId="0" fontId="4" fillId="0" borderId="37" xfId="1" applyNumberFormat="1" applyFont="1" applyFill="1" applyBorder="1" applyAlignment="1" applyProtection="1">
      <alignment horizontal="center" wrapText="1"/>
      <protection hidden="1"/>
    </xf>
    <xf numFmtId="0" fontId="6" fillId="0" borderId="31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3" borderId="10" xfId="1" applyNumberFormat="1" applyFont="1" applyFill="1" applyBorder="1" applyAlignment="1" applyProtection="1">
      <alignment horizontal="center" vertical="center"/>
      <protection hidden="1"/>
    </xf>
    <xf numFmtId="0" fontId="1" fillId="3" borderId="32" xfId="1" applyNumberFormat="1" applyFont="1" applyFill="1" applyBorder="1" applyAlignment="1" applyProtection="1">
      <alignment horizontal="center" vertical="center"/>
      <protection hidden="1"/>
    </xf>
    <xf numFmtId="0" fontId="1" fillId="3" borderId="6" xfId="1" applyNumberFormat="1" applyFont="1" applyFill="1" applyBorder="1" applyAlignment="1" applyProtection="1">
      <alignment horizontal="center"/>
      <protection hidden="1"/>
    </xf>
    <xf numFmtId="0" fontId="1" fillId="0" borderId="4" xfId="1" applyNumberFormat="1" applyFont="1" applyFill="1" applyBorder="1" applyAlignment="1" applyProtection="1">
      <alignment horizontal="center"/>
      <protection hidden="1"/>
    </xf>
    <xf numFmtId="0" fontId="4" fillId="3" borderId="0" xfId="1" applyNumberFormat="1" applyFont="1" applyFill="1" applyBorder="1" applyAlignment="1" applyProtection="1">
      <alignment horizontal="center" vertical="center"/>
      <protection hidden="1"/>
    </xf>
    <xf numFmtId="0" fontId="4" fillId="3" borderId="16" xfId="1" applyNumberFormat="1" applyFont="1" applyFill="1" applyBorder="1" applyAlignment="1" applyProtection="1">
      <alignment horizontal="center" vertical="center"/>
      <protection hidden="1"/>
    </xf>
    <xf numFmtId="0" fontId="4" fillId="3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1" applyBorder="1" applyAlignment="1" applyProtection="1">
      <alignment horizontal="center"/>
      <protection hidden="1"/>
    </xf>
    <xf numFmtId="171" fontId="6" fillId="3" borderId="21" xfId="1" applyNumberFormat="1" applyFont="1" applyFill="1" applyBorder="1" applyAlignment="1" applyProtection="1">
      <alignment wrapText="1"/>
      <protection hidden="1"/>
    </xf>
    <xf numFmtId="171" fontId="6" fillId="3" borderId="20" xfId="1" applyNumberFormat="1" applyFont="1" applyFill="1" applyBorder="1" applyAlignment="1" applyProtection="1">
      <alignment wrapText="1"/>
      <protection hidden="1"/>
    </xf>
    <xf numFmtId="166" fontId="6" fillId="3" borderId="19" xfId="1" applyNumberFormat="1" applyFont="1" applyFill="1" applyBorder="1" applyAlignment="1" applyProtection="1">
      <alignment horizontal="center" wrapText="1"/>
      <protection hidden="1"/>
    </xf>
    <xf numFmtId="166" fontId="6" fillId="3" borderId="18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/>
    <xf numFmtId="172" fontId="7" fillId="4" borderId="34" xfId="1" applyNumberFormat="1" applyFont="1" applyFill="1" applyBorder="1" applyAlignment="1" applyProtection="1">
      <alignment horizontal="center" vertical="center"/>
      <protection hidden="1"/>
    </xf>
    <xf numFmtId="172" fontId="3" fillId="4" borderId="35" xfId="1" applyNumberFormat="1" applyFont="1" applyFill="1" applyBorder="1" applyAlignment="1" applyProtection="1">
      <alignment horizontal="center" vertical="center"/>
      <protection hidden="1"/>
    </xf>
    <xf numFmtId="172" fontId="4" fillId="4" borderId="17" xfId="1" applyNumberFormat="1" applyFont="1" applyFill="1" applyBorder="1" applyAlignment="1" applyProtection="1">
      <alignment horizontal="center" wrapText="1"/>
      <protection hidden="1"/>
    </xf>
    <xf numFmtId="172" fontId="7" fillId="4" borderId="35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>
      <alignment horizontal="right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172" fontId="7" fillId="3" borderId="0" xfId="1" applyNumberFormat="1" applyFont="1" applyFill="1" applyBorder="1" applyAlignment="1" applyProtection="1">
      <alignment horizontal="center"/>
      <protection hidden="1"/>
    </xf>
    <xf numFmtId="172" fontId="3" fillId="3" borderId="0" xfId="1" applyNumberFormat="1" applyFont="1" applyFill="1" applyBorder="1" applyAlignment="1" applyProtection="1">
      <alignment horizontal="center"/>
      <protection hidden="1"/>
    </xf>
    <xf numFmtId="168" fontId="6" fillId="3" borderId="18" xfId="1" applyNumberFormat="1" applyFont="1" applyFill="1" applyBorder="1" applyAlignment="1" applyProtection="1">
      <alignment horizontal="left" wrapText="1"/>
      <protection hidden="1"/>
    </xf>
    <xf numFmtId="167" fontId="6" fillId="3" borderId="18" xfId="1" applyNumberFormat="1" applyFont="1" applyFill="1" applyBorder="1" applyAlignment="1" applyProtection="1">
      <alignment horizontal="left" wrapText="1"/>
      <protection hidden="1"/>
    </xf>
    <xf numFmtId="172" fontId="4" fillId="3" borderId="17" xfId="1" applyNumberFormat="1" applyFont="1" applyFill="1" applyBorder="1" applyAlignment="1" applyProtection="1">
      <alignment horizontal="center" wrapText="1"/>
      <protection hidden="1"/>
    </xf>
    <xf numFmtId="171" fontId="6" fillId="5" borderId="21" xfId="1" applyNumberFormat="1" applyFont="1" applyFill="1" applyBorder="1" applyAlignment="1" applyProtection="1">
      <alignment wrapText="1"/>
      <protection hidden="1"/>
    </xf>
    <xf numFmtId="172" fontId="4" fillId="5" borderId="3" xfId="1" applyNumberFormat="1" applyFont="1" applyFill="1" applyBorder="1" applyAlignment="1" applyProtection="1">
      <alignment horizontal="center"/>
      <protection hidden="1"/>
    </xf>
    <xf numFmtId="172" fontId="4" fillId="5" borderId="2" xfId="1" applyNumberFormat="1" applyFont="1" applyFill="1" applyBorder="1" applyAlignment="1" applyProtection="1">
      <alignment horizontal="center"/>
      <protection hidden="1"/>
    </xf>
    <xf numFmtId="172" fontId="4" fillId="5" borderId="0" xfId="1" applyNumberFormat="1" applyFont="1" applyFill="1" applyAlignment="1" applyProtection="1">
      <alignment horizontal="center"/>
      <protection hidden="1"/>
    </xf>
    <xf numFmtId="172" fontId="5" fillId="5" borderId="0" xfId="1" applyNumberFormat="1" applyFont="1" applyFill="1" applyAlignment="1" applyProtection="1">
      <alignment horizontal="center"/>
      <protection hidden="1"/>
    </xf>
    <xf numFmtId="49" fontId="11" fillId="0" borderId="17" xfId="0" applyNumberFormat="1" applyFont="1" applyFill="1" applyBorder="1" applyAlignment="1">
      <alignment horizontal="left" vertical="center" wrapText="1"/>
    </xf>
    <xf numFmtId="171" fontId="6" fillId="3" borderId="21" xfId="1" applyNumberFormat="1" applyFont="1" applyFill="1" applyBorder="1" applyAlignment="1" applyProtection="1">
      <alignment wrapText="1"/>
      <protection hidden="1"/>
    </xf>
    <xf numFmtId="171" fontId="6" fillId="3" borderId="20" xfId="1" applyNumberFormat="1" applyFont="1" applyFill="1" applyBorder="1" applyAlignment="1" applyProtection="1">
      <alignment wrapText="1"/>
      <protection hidden="1"/>
    </xf>
    <xf numFmtId="172" fontId="4" fillId="3" borderId="17" xfId="1" applyNumberFormat="1" applyFont="1" applyFill="1" applyBorder="1" applyAlignment="1" applyProtection="1">
      <alignment horizontal="center" wrapText="1"/>
      <protection hidden="1"/>
    </xf>
    <xf numFmtId="166" fontId="6" fillId="3" borderId="19" xfId="1" applyNumberFormat="1" applyFont="1" applyFill="1" applyBorder="1" applyAlignment="1" applyProtection="1">
      <alignment horizontal="center" wrapText="1"/>
      <protection hidden="1"/>
    </xf>
    <xf numFmtId="166" fontId="6" fillId="3" borderId="18" xfId="1" applyNumberFormat="1" applyFont="1" applyFill="1" applyBorder="1" applyAlignment="1" applyProtection="1">
      <alignment horizontal="center" wrapText="1"/>
      <protection hidden="1"/>
    </xf>
    <xf numFmtId="172" fontId="6" fillId="3" borderId="18" xfId="1" applyNumberFormat="1" applyFont="1" applyFill="1" applyBorder="1" applyAlignment="1" applyProtection="1">
      <alignment horizontal="center" wrapText="1"/>
      <protection hidden="1"/>
    </xf>
    <xf numFmtId="172" fontId="3" fillId="3" borderId="18" xfId="1" applyNumberFormat="1" applyFont="1" applyFill="1" applyBorder="1" applyAlignment="1" applyProtection="1">
      <alignment horizontal="center" wrapText="1"/>
      <protection hidden="1"/>
    </xf>
    <xf numFmtId="172" fontId="7" fillId="3" borderId="18" xfId="1" applyNumberFormat="1" applyFont="1" applyFill="1" applyBorder="1" applyAlignment="1" applyProtection="1">
      <alignment horizontal="center" wrapText="1"/>
      <protection hidden="1"/>
    </xf>
    <xf numFmtId="172" fontId="4" fillId="3" borderId="18" xfId="1" applyNumberFormat="1" applyFont="1" applyFill="1" applyBorder="1" applyAlignment="1" applyProtection="1">
      <alignment horizontal="center" wrapText="1"/>
      <protection hidden="1"/>
    </xf>
    <xf numFmtId="172" fontId="7" fillId="3" borderId="23" xfId="1" applyNumberFormat="1" applyFont="1" applyFill="1" applyBorder="1" applyAlignment="1" applyProtection="1">
      <alignment horizontal="center" wrapText="1"/>
      <protection hidden="1"/>
    </xf>
    <xf numFmtId="172" fontId="4" fillId="3" borderId="4" xfId="1" applyNumberFormat="1" applyFont="1" applyFill="1" applyBorder="1" applyAlignment="1" applyProtection="1">
      <alignment horizontal="center"/>
      <protection hidden="1"/>
    </xf>
    <xf numFmtId="0" fontId="4" fillId="3" borderId="9" xfId="1" applyNumberFormat="1" applyFont="1" applyFill="1" applyBorder="1" applyAlignment="1" applyProtection="1">
      <alignment horizontal="right" vertical="center"/>
      <protection hidden="1"/>
    </xf>
    <xf numFmtId="0" fontId="4" fillId="3" borderId="0" xfId="1" applyNumberFormat="1" applyFont="1" applyFill="1" applyAlignment="1" applyProtection="1">
      <protection hidden="1"/>
    </xf>
    <xf numFmtId="0" fontId="4" fillId="3" borderId="10" xfId="1" applyNumberFormat="1" applyFont="1" applyFill="1" applyBorder="1" applyAlignment="1" applyProtection="1">
      <alignment horizontal="left" vertical="center"/>
      <protection hidden="1"/>
    </xf>
    <xf numFmtId="0" fontId="4" fillId="3" borderId="8" xfId="1" applyNumberFormat="1" applyFont="1" applyFill="1" applyBorder="1" applyAlignment="1" applyProtection="1">
      <alignment horizontal="left" vertical="center"/>
      <protection hidden="1"/>
    </xf>
    <xf numFmtId="172" fontId="4" fillId="3" borderId="17" xfId="1" applyNumberFormat="1" applyFont="1" applyFill="1" applyBorder="1" applyAlignment="1" applyProtection="1">
      <alignment horizontal="center" wrapText="1"/>
      <protection hidden="1"/>
    </xf>
    <xf numFmtId="171" fontId="7" fillId="3" borderId="21" xfId="1" applyNumberFormat="1" applyFont="1" applyFill="1" applyBorder="1" applyAlignment="1" applyProtection="1">
      <alignment wrapText="1"/>
      <protection hidden="1"/>
    </xf>
    <xf numFmtId="171" fontId="7" fillId="3" borderId="20" xfId="1" applyNumberFormat="1" applyFont="1" applyFill="1" applyBorder="1" applyAlignment="1" applyProtection="1">
      <alignment wrapText="1"/>
      <protection hidden="1"/>
    </xf>
    <xf numFmtId="171" fontId="6" fillId="3" borderId="21" xfId="1" applyNumberFormat="1" applyFont="1" applyFill="1" applyBorder="1" applyAlignment="1" applyProtection="1">
      <alignment wrapText="1"/>
      <protection hidden="1"/>
    </xf>
    <xf numFmtId="171" fontId="6" fillId="3" borderId="20" xfId="1" applyNumberFormat="1" applyFont="1" applyFill="1" applyBorder="1" applyAlignment="1" applyProtection="1">
      <alignment wrapText="1"/>
      <protection hidden="1"/>
    </xf>
    <xf numFmtId="171" fontId="6" fillId="0" borderId="21" xfId="1" applyNumberFormat="1" applyFont="1" applyFill="1" applyBorder="1" applyAlignment="1" applyProtection="1">
      <alignment wrapText="1"/>
      <protection hidden="1"/>
    </xf>
    <xf numFmtId="171" fontId="6" fillId="0" borderId="20" xfId="1" applyNumberFormat="1" applyFont="1" applyFill="1" applyBorder="1" applyAlignment="1" applyProtection="1">
      <alignment wrapText="1"/>
      <protection hidden="1"/>
    </xf>
    <xf numFmtId="166" fontId="6" fillId="0" borderId="19" xfId="1" applyNumberFormat="1" applyFont="1" applyFill="1" applyBorder="1" applyAlignment="1" applyProtection="1">
      <alignment horizontal="center" wrapText="1"/>
      <protection hidden="1"/>
    </xf>
    <xf numFmtId="166" fontId="6" fillId="0" borderId="18" xfId="1" applyNumberFormat="1" applyFont="1" applyFill="1" applyBorder="1" applyAlignment="1" applyProtection="1">
      <alignment horizontal="center" wrapText="1"/>
      <protection hidden="1"/>
    </xf>
    <xf numFmtId="171" fontId="6" fillId="0" borderId="35" xfId="1" applyNumberFormat="1" applyFont="1" applyFill="1" applyBorder="1" applyAlignment="1" applyProtection="1">
      <alignment wrapText="1"/>
      <protection hidden="1"/>
    </xf>
    <xf numFmtId="171" fontId="6" fillId="0" borderId="36" xfId="1" applyNumberFormat="1" applyFont="1" applyFill="1" applyBorder="1" applyAlignment="1" applyProtection="1">
      <alignment wrapText="1"/>
      <protection hidden="1"/>
    </xf>
    <xf numFmtId="49" fontId="9" fillId="0" borderId="35" xfId="0" applyNumberFormat="1" applyFont="1" applyFill="1" applyBorder="1" applyAlignment="1">
      <alignment horizontal="left" vertical="center" wrapText="1"/>
    </xf>
    <xf numFmtId="0" fontId="10" fillId="0" borderId="35" xfId="0" applyFont="1" applyBorder="1" applyAlignment="1">
      <alignment wrapText="1"/>
    </xf>
    <xf numFmtId="0" fontId="10" fillId="0" borderId="36" xfId="0" applyFont="1" applyBorder="1" applyAlignment="1">
      <alignment wrapText="1"/>
    </xf>
    <xf numFmtId="172" fontId="7" fillId="4" borderId="17" xfId="1" applyNumberFormat="1" applyFont="1" applyFill="1" applyBorder="1" applyAlignment="1" applyProtection="1">
      <alignment horizontal="center" wrapText="1"/>
      <protection hidden="1"/>
    </xf>
    <xf numFmtId="166" fontId="7" fillId="0" borderId="19" xfId="1" applyNumberFormat="1" applyFont="1" applyFill="1" applyBorder="1" applyAlignment="1" applyProtection="1">
      <alignment horizontal="center" wrapText="1"/>
      <protection hidden="1"/>
    </xf>
    <xf numFmtId="166" fontId="7" fillId="0" borderId="18" xfId="1" applyNumberFormat="1" applyFont="1" applyFill="1" applyBorder="1" applyAlignment="1" applyProtection="1">
      <alignment horizontal="center" wrapText="1"/>
      <protection hidden="1"/>
    </xf>
    <xf numFmtId="172" fontId="4" fillId="4" borderId="17" xfId="1" applyNumberFormat="1" applyFont="1" applyFill="1" applyBorder="1" applyAlignment="1" applyProtection="1">
      <alignment horizontal="center" wrapText="1"/>
      <protection hidden="1"/>
    </xf>
    <xf numFmtId="49" fontId="11" fillId="0" borderId="20" xfId="0" applyNumberFormat="1" applyFont="1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171" fontId="3" fillId="3" borderId="20" xfId="1" applyNumberFormat="1" applyFont="1" applyFill="1" applyBorder="1" applyAlignment="1" applyProtection="1">
      <alignment wrapText="1"/>
      <protection hidden="1"/>
    </xf>
    <xf numFmtId="0" fontId="0" fillId="3" borderId="35" xfId="0" applyFill="1" applyBorder="1" applyAlignment="1">
      <alignment wrapText="1"/>
    </xf>
    <xf numFmtId="0" fontId="0" fillId="3" borderId="36" xfId="0" applyFill="1" applyBorder="1" applyAlignment="1">
      <alignment wrapText="1"/>
    </xf>
    <xf numFmtId="171" fontId="6" fillId="3" borderId="35" xfId="1" applyNumberFormat="1" applyFont="1" applyFill="1" applyBorder="1" applyAlignment="1" applyProtection="1">
      <alignment wrapText="1"/>
      <protection hidden="1"/>
    </xf>
    <xf numFmtId="171" fontId="6" fillId="3" borderId="36" xfId="1" applyNumberFormat="1" applyFont="1" applyFill="1" applyBorder="1" applyAlignment="1" applyProtection="1">
      <alignment wrapText="1"/>
      <protection hidden="1"/>
    </xf>
    <xf numFmtId="49" fontId="9" fillId="0" borderId="20" xfId="0" applyNumberFormat="1" applyFont="1" applyFill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171" fontId="3" fillId="0" borderId="20" xfId="1" applyNumberFormat="1" applyFont="1" applyFill="1" applyBorder="1" applyAlignment="1" applyProtection="1">
      <alignment wrapText="1"/>
      <protection hidden="1"/>
    </xf>
    <xf numFmtId="0" fontId="0" fillId="0" borderId="35" xfId="0" applyBorder="1" applyAlignment="1">
      <alignment wrapText="1"/>
    </xf>
    <xf numFmtId="0" fontId="0" fillId="0" borderId="36" xfId="0" applyBorder="1" applyAlignment="1">
      <alignment wrapText="1"/>
    </xf>
    <xf numFmtId="166" fontId="6" fillId="3" borderId="19" xfId="1" applyNumberFormat="1" applyFont="1" applyFill="1" applyBorder="1" applyAlignment="1" applyProtection="1">
      <alignment horizontal="center" wrapText="1"/>
      <protection hidden="1"/>
    </xf>
    <xf numFmtId="166" fontId="6" fillId="3" borderId="18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37" xfId="1" applyNumberFormat="1" applyFont="1" applyFill="1" applyBorder="1" applyAlignment="1" applyProtection="1">
      <alignment horizontal="center" wrapText="1"/>
      <protection hidden="1"/>
    </xf>
    <xf numFmtId="0" fontId="6" fillId="3" borderId="6" xfId="1" applyNumberFormat="1" applyFont="1" applyFill="1" applyBorder="1" applyAlignment="1" applyProtection="1">
      <alignment horizontal="center" wrapText="1"/>
      <protection hidden="1"/>
    </xf>
    <xf numFmtId="171" fontId="7" fillId="3" borderId="26" xfId="1" applyNumberFormat="1" applyFont="1" applyFill="1" applyBorder="1" applyAlignment="1" applyProtection="1">
      <alignment wrapText="1"/>
      <protection hidden="1"/>
    </xf>
    <xf numFmtId="171" fontId="7" fillId="3" borderId="25" xfId="1" applyNumberFormat="1" applyFont="1" applyFill="1" applyBorder="1" applyAlignment="1" applyProtection="1">
      <alignment wrapText="1"/>
      <protection hidden="1"/>
    </xf>
    <xf numFmtId="166" fontId="7" fillId="3" borderId="24" xfId="1" applyNumberFormat="1" applyFont="1" applyFill="1" applyBorder="1" applyAlignment="1" applyProtection="1">
      <alignment horizontal="center" wrapText="1"/>
      <protection hidden="1"/>
    </xf>
    <xf numFmtId="166" fontId="7" fillId="3" borderId="23" xfId="1" applyNumberFormat="1" applyFont="1" applyFill="1" applyBorder="1" applyAlignment="1" applyProtection="1">
      <alignment horizontal="center" wrapText="1"/>
      <protection hidden="1"/>
    </xf>
    <xf numFmtId="172" fontId="7" fillId="4" borderId="22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Alignment="1"/>
    <xf numFmtId="0" fontId="3" fillId="3" borderId="38" xfId="1" applyNumberFormat="1" applyFont="1" applyFill="1" applyBorder="1" applyAlignment="1" applyProtection="1">
      <alignment horizontal="right" wrapText="1"/>
      <protection hidden="1"/>
    </xf>
    <xf numFmtId="0" fontId="0" fillId="0" borderId="38" xfId="0" applyBorder="1" applyAlignment="1">
      <alignment horizontal="right"/>
    </xf>
    <xf numFmtId="166" fontId="7" fillId="3" borderId="19" xfId="1" applyNumberFormat="1" applyFont="1" applyFill="1" applyBorder="1" applyAlignment="1" applyProtection="1">
      <alignment horizontal="center" wrapText="1"/>
      <protection hidden="1"/>
    </xf>
    <xf numFmtId="166" fontId="7" fillId="3" borderId="18" xfId="1" applyNumberFormat="1" applyFont="1" applyFill="1" applyBorder="1" applyAlignment="1" applyProtection="1">
      <alignment horizontal="center" wrapText="1"/>
      <protection hidden="1"/>
    </xf>
    <xf numFmtId="172" fontId="7" fillId="3" borderId="17" xfId="1" applyNumberFormat="1" applyFont="1" applyFill="1" applyBorder="1" applyAlignment="1" applyProtection="1">
      <alignment horizontal="center" wrapText="1"/>
      <protection hidden="1"/>
    </xf>
    <xf numFmtId="171" fontId="7" fillId="0" borderId="21" xfId="1" applyNumberFormat="1" applyFont="1" applyFill="1" applyBorder="1" applyAlignment="1" applyProtection="1">
      <alignment wrapText="1"/>
      <protection hidden="1"/>
    </xf>
    <xf numFmtId="171" fontId="7" fillId="0" borderId="20" xfId="1" applyNumberFormat="1" applyFont="1" applyFill="1" applyBorder="1" applyAlignment="1" applyProtection="1">
      <alignment wrapText="1"/>
      <protection hidden="1"/>
    </xf>
    <xf numFmtId="172" fontId="3" fillId="3" borderId="17" xfId="1" applyNumberFormat="1" applyFont="1" applyFill="1" applyBorder="1" applyAlignment="1" applyProtection="1">
      <alignment horizontal="center" wrapText="1"/>
      <protection hidden="1"/>
    </xf>
    <xf numFmtId="171" fontId="6" fillId="3" borderId="20" xfId="1" applyNumberFormat="1" applyFont="1" applyFill="1" applyBorder="1" applyAlignment="1" applyProtection="1">
      <alignment vertical="top" wrapText="1"/>
      <protection hidden="1"/>
    </xf>
    <xf numFmtId="0" fontId="0" fillId="0" borderId="35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1" fillId="3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115"/>
  <sheetViews>
    <sheetView showGridLines="0" tabSelected="1" zoomScaleNormal="100" workbookViewId="0">
      <selection activeCell="AW6" sqref="AW6"/>
    </sheetView>
  </sheetViews>
  <sheetFormatPr defaultColWidth="9.140625" defaultRowHeight="12.75"/>
  <cols>
    <col min="1" max="1" width="0.855468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27.85546875" style="1" customWidth="1"/>
    <col min="9" max="11" width="0" style="1" hidden="1" customWidth="1"/>
    <col min="12" max="12" width="5.28515625" style="1" customWidth="1"/>
    <col min="13" max="13" width="4.7109375" style="1" customWidth="1"/>
    <col min="14" max="14" width="5.140625" style="1" customWidth="1"/>
    <col min="15" max="15" width="9.5703125" style="52" customWidth="1"/>
    <col min="16" max="16" width="5.140625" style="52" customWidth="1"/>
    <col min="17" max="22" width="0" style="1" hidden="1" customWidth="1"/>
    <col min="23" max="23" width="10.7109375" style="105" customWidth="1"/>
    <col min="24" max="47" width="0" style="105" hidden="1" customWidth="1"/>
    <col min="48" max="48" width="9.7109375" style="105" customWidth="1"/>
    <col min="49" max="49" width="10" style="163" bestFit="1" customWidth="1"/>
    <col min="50" max="50" width="10" style="163" customWidth="1"/>
    <col min="51" max="51" width="2.42578125" style="1" customWidth="1"/>
    <col min="52" max="52" width="0.5703125" style="1" customWidth="1"/>
    <col min="53" max="259" width="9.140625" style="1" customWidth="1"/>
    <col min="260" max="16384" width="9.140625" style="1"/>
  </cols>
  <sheetData>
    <row r="1" spans="1:52" ht="10.5" customHeight="1">
      <c r="A1" s="6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264" t="s">
        <v>98</v>
      </c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/>
      <c r="AU1" s="265"/>
      <c r="AV1" s="265"/>
      <c r="AW1" s="265"/>
      <c r="AX1" s="186"/>
      <c r="AY1" s="2"/>
      <c r="AZ1" s="2"/>
    </row>
    <row r="2" spans="1:52" ht="12" customHeight="1">
      <c r="A2" s="11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277" t="s">
        <v>113</v>
      </c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154"/>
      <c r="AY2" s="11"/>
      <c r="AZ2" s="2"/>
    </row>
    <row r="3" spans="1:52" ht="12" customHeight="1">
      <c r="A3" s="11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  <c r="AO3" s="278"/>
      <c r="AP3" s="278"/>
      <c r="AQ3" s="278"/>
      <c r="AR3" s="278"/>
      <c r="AS3" s="278"/>
      <c r="AT3" s="278"/>
      <c r="AU3" s="278"/>
      <c r="AV3" s="278"/>
      <c r="AW3" s="278"/>
      <c r="AX3" s="154"/>
      <c r="AY3" s="11"/>
      <c r="AZ3" s="2"/>
    </row>
    <row r="4" spans="1:52" ht="16.5" customHeight="1">
      <c r="A4" s="11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5"/>
      <c r="R4" s="114"/>
      <c r="S4" s="115"/>
      <c r="T4" s="115"/>
      <c r="U4" s="115"/>
      <c r="V4" s="115"/>
      <c r="W4" s="124"/>
      <c r="X4" s="124"/>
      <c r="Y4" s="124"/>
      <c r="Z4" s="124"/>
      <c r="AA4" s="124"/>
      <c r="AB4" s="124"/>
      <c r="AC4" s="124"/>
      <c r="AD4" s="124"/>
      <c r="AE4" s="153"/>
      <c r="AF4" s="153"/>
      <c r="AG4" s="153"/>
      <c r="AH4" s="153"/>
      <c r="AI4" s="153"/>
      <c r="AJ4" s="153"/>
      <c r="AK4" s="153"/>
      <c r="AL4" s="153"/>
      <c r="AM4" s="124"/>
      <c r="AN4" s="124"/>
      <c r="AO4" s="153"/>
      <c r="AP4" s="153"/>
      <c r="AQ4" s="153"/>
      <c r="AR4" s="153"/>
      <c r="AS4" s="153"/>
      <c r="AT4" s="153"/>
      <c r="AU4" s="153"/>
      <c r="AV4" s="153"/>
      <c r="AW4" s="154"/>
      <c r="AX4" s="154"/>
      <c r="AY4" s="11"/>
      <c r="AZ4" s="2"/>
    </row>
    <row r="5" spans="1:52" ht="15" customHeight="1">
      <c r="A5" s="10"/>
      <c r="B5" s="116"/>
      <c r="C5" s="116"/>
      <c r="D5" s="116"/>
      <c r="E5" s="116"/>
      <c r="F5" s="116"/>
      <c r="G5" s="116"/>
      <c r="H5" s="254" t="s">
        <v>106</v>
      </c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125"/>
      <c r="Y5" s="125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51"/>
      <c r="AO5" s="151"/>
      <c r="AP5" s="151"/>
      <c r="AQ5" s="151"/>
      <c r="AR5" s="151"/>
      <c r="AS5" s="151"/>
      <c r="AT5" s="151"/>
      <c r="AU5" s="151"/>
      <c r="AV5" s="151"/>
      <c r="AW5" s="152"/>
      <c r="AX5" s="152"/>
      <c r="AY5" s="2"/>
      <c r="AZ5" s="2"/>
    </row>
    <row r="6" spans="1:52" ht="15" customHeight="1">
      <c r="A6" s="10"/>
      <c r="B6" s="116"/>
      <c r="C6" s="116"/>
      <c r="D6" s="116"/>
      <c r="E6" s="116"/>
      <c r="F6" s="116"/>
      <c r="G6" s="116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125"/>
      <c r="Y6" s="125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51"/>
      <c r="AO6" s="151"/>
      <c r="AP6" s="151"/>
      <c r="AQ6" s="151"/>
      <c r="AR6" s="151"/>
      <c r="AS6" s="151"/>
      <c r="AT6" s="151"/>
      <c r="AU6" s="151"/>
      <c r="AV6" s="151"/>
      <c r="AW6" s="152"/>
      <c r="AX6" s="152"/>
      <c r="AY6" s="2"/>
      <c r="AZ6" s="2"/>
    </row>
    <row r="7" spans="1:52" ht="12.75" customHeight="1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117"/>
      <c r="R7" s="5"/>
      <c r="S7" s="117"/>
      <c r="T7" s="117"/>
      <c r="U7" s="117"/>
      <c r="V7" s="117"/>
      <c r="W7" s="128"/>
      <c r="X7" s="128"/>
      <c r="Y7" s="127"/>
      <c r="Z7" s="128">
        <v>384</v>
      </c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51"/>
      <c r="AM7" s="103" t="s">
        <v>97</v>
      </c>
      <c r="AN7" s="129">
        <v>384</v>
      </c>
      <c r="AO7" s="151"/>
      <c r="AP7" s="155"/>
      <c r="AQ7" s="151"/>
      <c r="AR7" s="151"/>
      <c r="AS7" s="151"/>
      <c r="AT7" s="151"/>
      <c r="AU7" s="151"/>
      <c r="AV7" s="151"/>
      <c r="AW7" s="152"/>
      <c r="AX7" s="152"/>
      <c r="AY7" s="2"/>
      <c r="AZ7" s="2"/>
    </row>
    <row r="8" spans="1:52" ht="13.5" customHeight="1" thickBot="1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9"/>
      <c r="W8" s="266" t="s">
        <v>96</v>
      </c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  <c r="AW8" s="267"/>
      <c r="AX8" s="191"/>
      <c r="AY8" s="2"/>
      <c r="AZ8" s="2"/>
    </row>
    <row r="9" spans="1:52" ht="409.6" hidden="1" customHeight="1">
      <c r="A9" s="4"/>
      <c r="B9" s="13" t="s">
        <v>95</v>
      </c>
      <c r="C9" s="13" t="s">
        <v>0</v>
      </c>
      <c r="D9" s="13"/>
      <c r="E9" s="13"/>
      <c r="F9" s="13"/>
      <c r="G9" s="13"/>
      <c r="H9" s="13"/>
      <c r="I9" s="13"/>
      <c r="J9" s="13"/>
      <c r="K9" s="14"/>
      <c r="L9" s="15"/>
      <c r="M9" s="15"/>
      <c r="N9" s="15"/>
      <c r="O9" s="30"/>
      <c r="P9" s="30"/>
      <c r="Q9" s="15"/>
      <c r="R9" s="15"/>
      <c r="S9" s="16"/>
      <c r="T9" s="17" t="s">
        <v>2</v>
      </c>
      <c r="U9" s="17"/>
      <c r="V9" s="18"/>
      <c r="W9" s="257" t="s">
        <v>99</v>
      </c>
      <c r="X9" s="178" t="s">
        <v>94</v>
      </c>
      <c r="Y9" s="179"/>
      <c r="Z9" s="255" t="s">
        <v>93</v>
      </c>
      <c r="AA9" s="156" t="s">
        <v>2</v>
      </c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7"/>
      <c r="AO9" s="151"/>
      <c r="AP9" s="151"/>
      <c r="AQ9" s="151"/>
      <c r="AR9" s="151"/>
      <c r="AS9" s="151"/>
      <c r="AT9" s="151"/>
      <c r="AU9" s="151"/>
      <c r="AV9" s="151"/>
      <c r="AW9" s="181"/>
      <c r="AX9" s="152"/>
      <c r="AY9" s="2"/>
      <c r="AZ9" s="2"/>
    </row>
    <row r="10" spans="1:52" ht="11.25" customHeight="1" thickBot="1">
      <c r="A10" s="4"/>
      <c r="B10" s="19"/>
      <c r="C10" s="17"/>
      <c r="D10" s="17"/>
      <c r="E10" s="17"/>
      <c r="F10" s="17"/>
      <c r="G10" s="17"/>
      <c r="H10" s="172" t="s">
        <v>92</v>
      </c>
      <c r="I10" s="20"/>
      <c r="J10" s="21" t="s">
        <v>92</v>
      </c>
      <c r="K10" s="21"/>
      <c r="L10" s="22" t="s">
        <v>91</v>
      </c>
      <c r="M10" s="18" t="s">
        <v>90</v>
      </c>
      <c r="N10" s="23" t="s">
        <v>89</v>
      </c>
      <c r="O10" s="53" t="s">
        <v>88</v>
      </c>
      <c r="P10" s="54" t="s">
        <v>87</v>
      </c>
      <c r="Q10" s="24"/>
      <c r="R10" s="25" t="s">
        <v>86</v>
      </c>
      <c r="S10" s="173" t="s">
        <v>85</v>
      </c>
      <c r="T10" s="173" t="s">
        <v>84</v>
      </c>
      <c r="U10" s="25"/>
      <c r="V10" s="23" t="s">
        <v>83</v>
      </c>
      <c r="W10" s="258"/>
      <c r="X10" s="169" t="s">
        <v>82</v>
      </c>
      <c r="Y10" s="130" t="s">
        <v>81</v>
      </c>
      <c r="Z10" s="256"/>
      <c r="AA10" s="180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58" t="s">
        <v>80</v>
      </c>
      <c r="AP10" s="159"/>
      <c r="AQ10" s="159"/>
      <c r="AR10" s="160"/>
      <c r="AS10" s="159"/>
      <c r="AT10" s="175"/>
      <c r="AU10" s="174"/>
      <c r="AV10" s="176" t="s">
        <v>100</v>
      </c>
      <c r="AW10" s="177" t="s">
        <v>101</v>
      </c>
      <c r="AX10" s="192"/>
      <c r="AY10" s="12" t="s">
        <v>2</v>
      </c>
      <c r="AZ10" s="2"/>
    </row>
    <row r="11" spans="1:52" ht="409.6" hidden="1" customHeight="1">
      <c r="A11" s="4"/>
      <c r="B11" s="26">
        <v>1</v>
      </c>
      <c r="C11" s="26"/>
      <c r="D11" s="26"/>
      <c r="E11" s="26"/>
      <c r="F11" s="26"/>
      <c r="G11" s="26"/>
      <c r="H11" s="27"/>
      <c r="I11" s="27"/>
      <c r="J11" s="27"/>
      <c r="K11" s="27"/>
      <c r="L11" s="28"/>
      <c r="M11" s="28"/>
      <c r="N11" s="28"/>
      <c r="O11" s="28"/>
      <c r="P11" s="28"/>
      <c r="Q11" s="28">
        <v>7</v>
      </c>
      <c r="R11" s="29">
        <v>7</v>
      </c>
      <c r="S11" s="29"/>
      <c r="T11" s="29">
        <v>6</v>
      </c>
      <c r="U11" s="29"/>
      <c r="V11" s="29"/>
      <c r="W11" s="131"/>
      <c r="X11" s="132">
        <v>8</v>
      </c>
      <c r="Y11" s="133">
        <v>9</v>
      </c>
      <c r="Z11" s="134">
        <v>9</v>
      </c>
      <c r="AA11" s="134"/>
      <c r="AB11" s="135" t="s">
        <v>79</v>
      </c>
      <c r="AC11" s="136" t="s">
        <v>78</v>
      </c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 t="s">
        <v>77</v>
      </c>
      <c r="AO11" s="137" t="s">
        <v>76</v>
      </c>
      <c r="AP11" s="138" t="s">
        <v>75</v>
      </c>
      <c r="AQ11" s="139" t="s">
        <v>74</v>
      </c>
      <c r="AR11" s="137" t="s">
        <v>73</v>
      </c>
      <c r="AS11" s="136" t="s">
        <v>72</v>
      </c>
      <c r="AT11" s="135" t="s">
        <v>71</v>
      </c>
      <c r="AU11" s="136"/>
      <c r="AV11" s="170"/>
      <c r="AW11" s="171"/>
      <c r="AX11" s="193"/>
      <c r="AY11" s="3" t="s">
        <v>2</v>
      </c>
      <c r="AZ11" s="2"/>
    </row>
    <row r="12" spans="1:52" s="63" customFormat="1" ht="25.5" customHeight="1">
      <c r="A12" s="55"/>
      <c r="B12" s="259" t="s">
        <v>70</v>
      </c>
      <c r="C12" s="259"/>
      <c r="D12" s="259"/>
      <c r="E12" s="259"/>
      <c r="F12" s="259"/>
      <c r="G12" s="259"/>
      <c r="H12" s="259"/>
      <c r="I12" s="259"/>
      <c r="J12" s="259"/>
      <c r="K12" s="260"/>
      <c r="L12" s="108">
        <v>243</v>
      </c>
      <c r="M12" s="109">
        <v>1</v>
      </c>
      <c r="N12" s="110">
        <v>0</v>
      </c>
      <c r="O12" s="111" t="s">
        <v>2</v>
      </c>
      <c r="P12" s="112" t="s">
        <v>2</v>
      </c>
      <c r="Q12" s="261"/>
      <c r="R12" s="261"/>
      <c r="S12" s="261"/>
      <c r="T12" s="261"/>
      <c r="U12" s="261"/>
      <c r="V12" s="262"/>
      <c r="W12" s="214">
        <v>3777.8</v>
      </c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187">
        <v>243</v>
      </c>
      <c r="AV12" s="150">
        <v>3638.1</v>
      </c>
      <c r="AW12" s="122">
        <f>(AV12/W12)*100</f>
        <v>96.302080575996612</v>
      </c>
      <c r="AX12" s="194"/>
      <c r="AY12" s="61" t="s">
        <v>2</v>
      </c>
      <c r="AZ12" s="62"/>
    </row>
    <row r="13" spans="1:52" s="63" customFormat="1" ht="46.5" customHeight="1">
      <c r="A13" s="55"/>
      <c r="B13" s="221" t="s">
        <v>69</v>
      </c>
      <c r="C13" s="221"/>
      <c r="D13" s="221"/>
      <c r="E13" s="221"/>
      <c r="F13" s="221"/>
      <c r="G13" s="221"/>
      <c r="H13" s="221"/>
      <c r="I13" s="221"/>
      <c r="J13" s="221"/>
      <c r="K13" s="222"/>
      <c r="L13" s="75">
        <v>243</v>
      </c>
      <c r="M13" s="76">
        <v>1</v>
      </c>
      <c r="N13" s="77">
        <v>2</v>
      </c>
      <c r="O13" s="78" t="s">
        <v>2</v>
      </c>
      <c r="P13" s="79" t="s">
        <v>2</v>
      </c>
      <c r="Q13" s="268"/>
      <c r="R13" s="268"/>
      <c r="S13" s="268"/>
      <c r="T13" s="268"/>
      <c r="U13" s="268"/>
      <c r="V13" s="269"/>
      <c r="W13" s="212">
        <v>978.9</v>
      </c>
      <c r="X13" s="270"/>
      <c r="Y13" s="270"/>
      <c r="Z13" s="270"/>
      <c r="AA13" s="270"/>
      <c r="AB13" s="270"/>
      <c r="AC13" s="270"/>
      <c r="AD13" s="270"/>
      <c r="AE13" s="270"/>
      <c r="AF13" s="270"/>
      <c r="AG13" s="270"/>
      <c r="AH13" s="270"/>
      <c r="AI13" s="270"/>
      <c r="AJ13" s="270"/>
      <c r="AK13" s="270"/>
      <c r="AL13" s="270"/>
      <c r="AM13" s="270"/>
      <c r="AN13" s="270"/>
      <c r="AO13" s="270"/>
      <c r="AP13" s="270"/>
      <c r="AQ13" s="270"/>
      <c r="AR13" s="270"/>
      <c r="AS13" s="270"/>
      <c r="AT13" s="270"/>
      <c r="AU13" s="121">
        <v>243</v>
      </c>
      <c r="AV13" s="122">
        <v>977.5</v>
      </c>
      <c r="AW13" s="122">
        <f t="shared" ref="AW13:AW79" si="0">(AV13/W13)*100</f>
        <v>99.856982327101846</v>
      </c>
      <c r="AX13" s="194"/>
      <c r="AY13" s="61" t="s">
        <v>2</v>
      </c>
      <c r="AZ13" s="62"/>
    </row>
    <row r="14" spans="1:52" ht="26.25" customHeight="1">
      <c r="A14" s="7"/>
      <c r="B14" s="225" t="s">
        <v>19</v>
      </c>
      <c r="C14" s="225"/>
      <c r="D14" s="225"/>
      <c r="E14" s="225"/>
      <c r="F14" s="225"/>
      <c r="G14" s="225"/>
      <c r="H14" s="225"/>
      <c r="I14" s="225"/>
      <c r="J14" s="225"/>
      <c r="K14" s="226"/>
      <c r="L14" s="31">
        <v>243</v>
      </c>
      <c r="M14" s="32">
        <v>1</v>
      </c>
      <c r="N14" s="33">
        <v>2</v>
      </c>
      <c r="O14" s="34" t="s">
        <v>18</v>
      </c>
      <c r="P14" s="35" t="s">
        <v>2</v>
      </c>
      <c r="Q14" s="227"/>
      <c r="R14" s="227"/>
      <c r="S14" s="227"/>
      <c r="T14" s="227"/>
      <c r="U14" s="227"/>
      <c r="V14" s="228"/>
      <c r="W14" s="212">
        <v>978.9</v>
      </c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123">
        <v>243</v>
      </c>
      <c r="AV14" s="122">
        <v>977.5</v>
      </c>
      <c r="AW14" s="120">
        <f t="shared" si="0"/>
        <v>99.856982327101846</v>
      </c>
      <c r="AX14" s="195"/>
      <c r="AY14" s="5" t="s">
        <v>2</v>
      </c>
      <c r="AZ14" s="2"/>
    </row>
    <row r="15" spans="1:52" ht="16.5" customHeight="1">
      <c r="A15" s="7"/>
      <c r="B15" s="225" t="s">
        <v>68</v>
      </c>
      <c r="C15" s="225"/>
      <c r="D15" s="225"/>
      <c r="E15" s="225"/>
      <c r="F15" s="225"/>
      <c r="G15" s="225"/>
      <c r="H15" s="225"/>
      <c r="I15" s="225"/>
      <c r="J15" s="225"/>
      <c r="K15" s="226"/>
      <c r="L15" s="31">
        <v>243</v>
      </c>
      <c r="M15" s="32">
        <v>1</v>
      </c>
      <c r="N15" s="33">
        <v>2</v>
      </c>
      <c r="O15" s="34" t="s">
        <v>67</v>
      </c>
      <c r="P15" s="35" t="s">
        <v>2</v>
      </c>
      <c r="Q15" s="227"/>
      <c r="R15" s="227"/>
      <c r="S15" s="227"/>
      <c r="T15" s="227"/>
      <c r="U15" s="227"/>
      <c r="V15" s="228"/>
      <c r="W15" s="210">
        <v>423.9</v>
      </c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7"/>
      <c r="AS15" s="237"/>
      <c r="AT15" s="237"/>
      <c r="AU15" s="188">
        <v>243</v>
      </c>
      <c r="AV15" s="120">
        <v>422.5</v>
      </c>
      <c r="AW15" s="120">
        <f t="shared" si="0"/>
        <v>99.66973342769522</v>
      </c>
      <c r="AX15" s="195"/>
      <c r="AY15" s="5" t="s">
        <v>2</v>
      </c>
      <c r="AZ15" s="2"/>
    </row>
    <row r="16" spans="1:52" ht="78.75" customHeight="1">
      <c r="A16" s="7"/>
      <c r="B16" s="225" t="s">
        <v>34</v>
      </c>
      <c r="C16" s="225"/>
      <c r="D16" s="225"/>
      <c r="E16" s="225"/>
      <c r="F16" s="225"/>
      <c r="G16" s="225"/>
      <c r="H16" s="225"/>
      <c r="I16" s="225"/>
      <c r="J16" s="225"/>
      <c r="K16" s="226"/>
      <c r="L16" s="31">
        <v>243</v>
      </c>
      <c r="M16" s="46">
        <v>1</v>
      </c>
      <c r="N16" s="47">
        <v>2</v>
      </c>
      <c r="O16" s="34" t="s">
        <v>67</v>
      </c>
      <c r="P16" s="35" t="s">
        <v>33</v>
      </c>
      <c r="Q16" s="227"/>
      <c r="R16" s="227"/>
      <c r="S16" s="227"/>
      <c r="T16" s="227"/>
      <c r="U16" s="227"/>
      <c r="V16" s="228"/>
      <c r="W16" s="210">
        <v>423.9</v>
      </c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0"/>
      <c r="AS16" s="220"/>
      <c r="AT16" s="220"/>
      <c r="AU16" s="123">
        <v>243</v>
      </c>
      <c r="AV16" s="120">
        <v>422.5</v>
      </c>
      <c r="AW16" s="120">
        <f t="shared" si="0"/>
        <v>99.66973342769522</v>
      </c>
      <c r="AX16" s="195"/>
      <c r="AY16" s="5" t="s">
        <v>2</v>
      </c>
      <c r="AZ16" s="2"/>
    </row>
    <row r="17" spans="1:52" ht="35.25" customHeight="1">
      <c r="A17" s="7"/>
      <c r="B17" s="225" t="s">
        <v>52</v>
      </c>
      <c r="C17" s="225"/>
      <c r="D17" s="225"/>
      <c r="E17" s="225"/>
      <c r="F17" s="225"/>
      <c r="G17" s="225"/>
      <c r="H17" s="225"/>
      <c r="I17" s="225"/>
      <c r="J17" s="225"/>
      <c r="K17" s="226"/>
      <c r="L17" s="31">
        <v>243</v>
      </c>
      <c r="M17" s="32">
        <v>1</v>
      </c>
      <c r="N17" s="33">
        <v>2</v>
      </c>
      <c r="O17" s="34" t="s">
        <v>67</v>
      </c>
      <c r="P17" s="35" t="s">
        <v>51</v>
      </c>
      <c r="Q17" s="227"/>
      <c r="R17" s="227"/>
      <c r="S17" s="227"/>
      <c r="T17" s="227"/>
      <c r="U17" s="227"/>
      <c r="V17" s="228"/>
      <c r="W17" s="210">
        <v>423.9</v>
      </c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123">
        <v>243</v>
      </c>
      <c r="AV17" s="120">
        <v>422.5</v>
      </c>
      <c r="AW17" s="120">
        <f>(AV17/W17)*100</f>
        <v>99.66973342769522</v>
      </c>
      <c r="AX17" s="195"/>
      <c r="AY17" s="5" t="s">
        <v>2</v>
      </c>
      <c r="AZ17" s="2"/>
    </row>
    <row r="18" spans="1:52" ht="57.75" customHeight="1">
      <c r="A18" s="7"/>
      <c r="B18" s="226" t="s">
        <v>102</v>
      </c>
      <c r="C18" s="229"/>
      <c r="D18" s="229"/>
      <c r="E18" s="229"/>
      <c r="F18" s="229"/>
      <c r="G18" s="229"/>
      <c r="H18" s="230"/>
      <c r="I18" s="41"/>
      <c r="J18" s="41"/>
      <c r="K18" s="42"/>
      <c r="L18" s="31">
        <v>243</v>
      </c>
      <c r="M18" s="46">
        <v>1</v>
      </c>
      <c r="N18" s="47">
        <v>2</v>
      </c>
      <c r="O18" s="48">
        <v>9900070510</v>
      </c>
      <c r="P18" s="49"/>
      <c r="Q18" s="50"/>
      <c r="R18" s="50"/>
      <c r="S18" s="50"/>
      <c r="T18" s="50"/>
      <c r="U18" s="50"/>
      <c r="V18" s="51"/>
      <c r="W18" s="211">
        <v>555</v>
      </c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8"/>
      <c r="AV18" s="120">
        <v>555</v>
      </c>
      <c r="AW18" s="120">
        <f t="shared" si="0"/>
        <v>100</v>
      </c>
      <c r="AX18" s="195"/>
      <c r="AY18" s="5"/>
      <c r="AZ18" s="2"/>
    </row>
    <row r="19" spans="1:52" ht="81" customHeight="1">
      <c r="A19" s="7"/>
      <c r="B19" s="42"/>
      <c r="C19" s="231" t="s">
        <v>34</v>
      </c>
      <c r="D19" s="232"/>
      <c r="E19" s="232"/>
      <c r="F19" s="232"/>
      <c r="G19" s="232"/>
      <c r="H19" s="233"/>
      <c r="I19" s="41"/>
      <c r="J19" s="41"/>
      <c r="K19" s="42"/>
      <c r="L19" s="31">
        <v>243</v>
      </c>
      <c r="M19" s="46">
        <v>1</v>
      </c>
      <c r="N19" s="47">
        <v>2</v>
      </c>
      <c r="O19" s="48">
        <v>9900070510</v>
      </c>
      <c r="P19" s="49">
        <v>100</v>
      </c>
      <c r="Q19" s="50"/>
      <c r="R19" s="50"/>
      <c r="S19" s="50"/>
      <c r="T19" s="50"/>
      <c r="U19" s="50"/>
      <c r="V19" s="51"/>
      <c r="W19" s="211">
        <v>555</v>
      </c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8"/>
      <c r="AV19" s="120">
        <v>555</v>
      </c>
      <c r="AW19" s="120">
        <f t="shared" si="0"/>
        <v>100</v>
      </c>
      <c r="AX19" s="195"/>
      <c r="AY19" s="5"/>
      <c r="AZ19" s="2"/>
    </row>
    <row r="20" spans="1:52" ht="33.75" customHeight="1">
      <c r="A20" s="7"/>
      <c r="B20" s="42"/>
      <c r="C20" s="231" t="s">
        <v>52</v>
      </c>
      <c r="D20" s="232"/>
      <c r="E20" s="232"/>
      <c r="F20" s="232"/>
      <c r="G20" s="232"/>
      <c r="H20" s="233"/>
      <c r="I20" s="41"/>
      <c r="J20" s="41"/>
      <c r="K20" s="42"/>
      <c r="L20" s="31">
        <v>243</v>
      </c>
      <c r="M20" s="46">
        <v>1</v>
      </c>
      <c r="N20" s="47">
        <v>2</v>
      </c>
      <c r="O20" s="48">
        <v>9900070510</v>
      </c>
      <c r="P20" s="49">
        <v>120</v>
      </c>
      <c r="Q20" s="50"/>
      <c r="R20" s="50"/>
      <c r="S20" s="50"/>
      <c r="T20" s="50"/>
      <c r="U20" s="50"/>
      <c r="V20" s="51"/>
      <c r="W20" s="211">
        <v>555</v>
      </c>
      <c r="X20" s="189"/>
      <c r="Y20" s="189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8"/>
      <c r="AV20" s="120">
        <v>555</v>
      </c>
      <c r="AW20" s="120">
        <f t="shared" si="0"/>
        <v>100</v>
      </c>
      <c r="AX20" s="195"/>
      <c r="AY20" s="5"/>
      <c r="AZ20" s="2"/>
    </row>
    <row r="21" spans="1:52" ht="69.75" customHeight="1">
      <c r="A21" s="7"/>
      <c r="B21" s="271" t="s">
        <v>66</v>
      </c>
      <c r="C21" s="271"/>
      <c r="D21" s="271"/>
      <c r="E21" s="271"/>
      <c r="F21" s="271"/>
      <c r="G21" s="271"/>
      <c r="H21" s="271"/>
      <c r="I21" s="271"/>
      <c r="J21" s="271"/>
      <c r="K21" s="272"/>
      <c r="L21" s="36">
        <v>243</v>
      </c>
      <c r="M21" s="37">
        <v>1</v>
      </c>
      <c r="N21" s="38">
        <v>4</v>
      </c>
      <c r="O21" s="39" t="s">
        <v>2</v>
      </c>
      <c r="P21" s="40" t="s">
        <v>2</v>
      </c>
      <c r="Q21" s="235"/>
      <c r="R21" s="235"/>
      <c r="S21" s="235"/>
      <c r="T21" s="235"/>
      <c r="U21" s="235"/>
      <c r="V21" s="236"/>
      <c r="W21" s="212">
        <v>2716.9</v>
      </c>
      <c r="X21" s="234"/>
      <c r="Y21" s="234"/>
      <c r="Z21" s="234"/>
      <c r="AA21" s="234"/>
      <c r="AB21" s="234"/>
      <c r="AC21" s="234"/>
      <c r="AD21" s="234"/>
      <c r="AE21" s="234"/>
      <c r="AF21" s="234"/>
      <c r="AG21" s="234"/>
      <c r="AH21" s="234"/>
      <c r="AI21" s="234"/>
      <c r="AJ21" s="234"/>
      <c r="AK21" s="234"/>
      <c r="AL21" s="234"/>
      <c r="AM21" s="234"/>
      <c r="AN21" s="234"/>
      <c r="AO21" s="234"/>
      <c r="AP21" s="234"/>
      <c r="AQ21" s="234"/>
      <c r="AR21" s="234"/>
      <c r="AS21" s="234"/>
      <c r="AT21" s="234"/>
      <c r="AU21" s="190">
        <v>243</v>
      </c>
      <c r="AV21" s="122">
        <v>2579.6</v>
      </c>
      <c r="AW21" s="122">
        <f t="shared" si="0"/>
        <v>94.946446317494193</v>
      </c>
      <c r="AX21" s="194"/>
      <c r="AY21" s="5" t="s">
        <v>2</v>
      </c>
      <c r="AZ21" s="2"/>
    </row>
    <row r="22" spans="1:52" ht="24" customHeight="1">
      <c r="A22" s="7"/>
      <c r="B22" s="225" t="s">
        <v>19</v>
      </c>
      <c r="C22" s="225"/>
      <c r="D22" s="225"/>
      <c r="E22" s="225"/>
      <c r="F22" s="225"/>
      <c r="G22" s="225"/>
      <c r="H22" s="225"/>
      <c r="I22" s="225"/>
      <c r="J22" s="225"/>
      <c r="K22" s="226"/>
      <c r="L22" s="31">
        <v>243</v>
      </c>
      <c r="M22" s="32">
        <v>1</v>
      </c>
      <c r="N22" s="33">
        <v>4</v>
      </c>
      <c r="O22" s="34" t="s">
        <v>18</v>
      </c>
      <c r="P22" s="35" t="s">
        <v>2</v>
      </c>
      <c r="Q22" s="227"/>
      <c r="R22" s="227"/>
      <c r="S22" s="227"/>
      <c r="T22" s="227"/>
      <c r="U22" s="227"/>
      <c r="V22" s="228"/>
      <c r="W22" s="212">
        <v>2716.9</v>
      </c>
      <c r="X22" s="237"/>
      <c r="Y22" s="237"/>
      <c r="Z22" s="237"/>
      <c r="AA22" s="237"/>
      <c r="AB22" s="237"/>
      <c r="AC22" s="237"/>
      <c r="AD22" s="237"/>
      <c r="AE22" s="237"/>
      <c r="AF22" s="237"/>
      <c r="AG22" s="237"/>
      <c r="AH22" s="237"/>
      <c r="AI22" s="237"/>
      <c r="AJ22" s="237"/>
      <c r="AK22" s="237"/>
      <c r="AL22" s="237"/>
      <c r="AM22" s="237"/>
      <c r="AN22" s="237"/>
      <c r="AO22" s="237"/>
      <c r="AP22" s="237"/>
      <c r="AQ22" s="237"/>
      <c r="AR22" s="237"/>
      <c r="AS22" s="237"/>
      <c r="AT22" s="237"/>
      <c r="AU22" s="188">
        <v>243</v>
      </c>
      <c r="AV22" s="122">
        <v>2579.6</v>
      </c>
      <c r="AW22" s="120">
        <f t="shared" ref="AW22:AW36" si="1">(AV22/W22)*100</f>
        <v>94.946446317494193</v>
      </c>
      <c r="AX22" s="195"/>
      <c r="AY22" s="5" t="s">
        <v>2</v>
      </c>
      <c r="AZ22" s="2"/>
    </row>
    <row r="23" spans="1:52" ht="24.75" customHeight="1">
      <c r="A23" s="7"/>
      <c r="B23" s="225" t="s">
        <v>65</v>
      </c>
      <c r="C23" s="225"/>
      <c r="D23" s="225"/>
      <c r="E23" s="225"/>
      <c r="F23" s="225"/>
      <c r="G23" s="225"/>
      <c r="H23" s="225"/>
      <c r="I23" s="225"/>
      <c r="J23" s="225"/>
      <c r="K23" s="226"/>
      <c r="L23" s="31">
        <v>243</v>
      </c>
      <c r="M23" s="32">
        <v>1</v>
      </c>
      <c r="N23" s="33">
        <v>4</v>
      </c>
      <c r="O23" s="34" t="s">
        <v>64</v>
      </c>
      <c r="P23" s="35" t="s">
        <v>2</v>
      </c>
      <c r="Q23" s="227"/>
      <c r="R23" s="227"/>
      <c r="S23" s="227"/>
      <c r="T23" s="227"/>
      <c r="U23" s="227"/>
      <c r="V23" s="228"/>
      <c r="W23" s="210">
        <v>2627.5</v>
      </c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7"/>
      <c r="AN23" s="237"/>
      <c r="AO23" s="237"/>
      <c r="AP23" s="237"/>
      <c r="AQ23" s="237"/>
      <c r="AR23" s="237"/>
      <c r="AS23" s="237"/>
      <c r="AT23" s="237"/>
      <c r="AU23" s="188">
        <v>243</v>
      </c>
      <c r="AV23" s="120">
        <v>2490.1999999999998</v>
      </c>
      <c r="AW23" s="120">
        <f t="shared" si="1"/>
        <v>94.774500475737383</v>
      </c>
      <c r="AX23" s="195"/>
      <c r="AY23" s="5" t="s">
        <v>2</v>
      </c>
      <c r="AZ23" s="2"/>
    </row>
    <row r="24" spans="1:52" ht="77.25" customHeight="1">
      <c r="A24" s="7"/>
      <c r="B24" s="225" t="s">
        <v>34</v>
      </c>
      <c r="C24" s="225"/>
      <c r="D24" s="225"/>
      <c r="E24" s="225"/>
      <c r="F24" s="225"/>
      <c r="G24" s="225"/>
      <c r="H24" s="225"/>
      <c r="I24" s="225"/>
      <c r="J24" s="225"/>
      <c r="K24" s="226"/>
      <c r="L24" s="31">
        <v>243</v>
      </c>
      <c r="M24" s="32">
        <v>1</v>
      </c>
      <c r="N24" s="33">
        <v>4</v>
      </c>
      <c r="O24" s="34" t="s">
        <v>64</v>
      </c>
      <c r="P24" s="35" t="s">
        <v>33</v>
      </c>
      <c r="Q24" s="227"/>
      <c r="R24" s="227"/>
      <c r="S24" s="227"/>
      <c r="T24" s="227"/>
      <c r="U24" s="227"/>
      <c r="V24" s="228"/>
      <c r="W24" s="210">
        <v>1401.7</v>
      </c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  <c r="AN24" s="220"/>
      <c r="AO24" s="220"/>
      <c r="AP24" s="220"/>
      <c r="AQ24" s="220"/>
      <c r="AR24" s="220"/>
      <c r="AS24" s="220"/>
      <c r="AT24" s="220"/>
      <c r="AU24" s="123">
        <v>243</v>
      </c>
      <c r="AV24" s="120">
        <v>1350.2</v>
      </c>
      <c r="AW24" s="120">
        <f t="shared" si="1"/>
        <v>96.325889990725543</v>
      </c>
      <c r="AX24" s="195"/>
      <c r="AY24" s="5" t="s">
        <v>2</v>
      </c>
      <c r="AZ24" s="2"/>
    </row>
    <row r="25" spans="1:52" ht="35.25" customHeight="1">
      <c r="A25" s="7"/>
      <c r="B25" s="225" t="s">
        <v>52</v>
      </c>
      <c r="C25" s="225"/>
      <c r="D25" s="225"/>
      <c r="E25" s="225"/>
      <c r="F25" s="225"/>
      <c r="G25" s="225"/>
      <c r="H25" s="225"/>
      <c r="I25" s="225"/>
      <c r="J25" s="225"/>
      <c r="K25" s="226"/>
      <c r="L25" s="31">
        <v>243</v>
      </c>
      <c r="M25" s="32">
        <v>1</v>
      </c>
      <c r="N25" s="33">
        <v>4</v>
      </c>
      <c r="O25" s="34" t="s">
        <v>64</v>
      </c>
      <c r="P25" s="35" t="s">
        <v>51</v>
      </c>
      <c r="Q25" s="227"/>
      <c r="R25" s="227"/>
      <c r="S25" s="227"/>
      <c r="T25" s="227"/>
      <c r="U25" s="227"/>
      <c r="V25" s="228"/>
      <c r="W25" s="210">
        <v>1401.7</v>
      </c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  <c r="AN25" s="220"/>
      <c r="AO25" s="220"/>
      <c r="AP25" s="220"/>
      <c r="AQ25" s="220"/>
      <c r="AR25" s="220"/>
      <c r="AS25" s="220"/>
      <c r="AT25" s="220"/>
      <c r="AU25" s="123">
        <v>243</v>
      </c>
      <c r="AV25" s="120">
        <v>1350.2</v>
      </c>
      <c r="AW25" s="120">
        <f t="shared" si="1"/>
        <v>96.325889990725543</v>
      </c>
      <c r="AX25" s="195"/>
      <c r="AY25" s="5" t="s">
        <v>2</v>
      </c>
      <c r="AZ25" s="2"/>
    </row>
    <row r="26" spans="1:52" ht="36" customHeight="1">
      <c r="A26" s="7"/>
      <c r="B26" s="225" t="s">
        <v>30</v>
      </c>
      <c r="C26" s="225"/>
      <c r="D26" s="225"/>
      <c r="E26" s="225"/>
      <c r="F26" s="225"/>
      <c r="G26" s="225"/>
      <c r="H26" s="225"/>
      <c r="I26" s="225"/>
      <c r="J26" s="225"/>
      <c r="K26" s="226"/>
      <c r="L26" s="31">
        <v>243</v>
      </c>
      <c r="M26" s="32">
        <v>1</v>
      </c>
      <c r="N26" s="33">
        <v>4</v>
      </c>
      <c r="O26" s="34" t="s">
        <v>64</v>
      </c>
      <c r="P26" s="35" t="s">
        <v>29</v>
      </c>
      <c r="Q26" s="227"/>
      <c r="R26" s="227"/>
      <c r="S26" s="227"/>
      <c r="T26" s="227"/>
      <c r="U26" s="227"/>
      <c r="V26" s="228"/>
      <c r="W26" s="210">
        <v>1118</v>
      </c>
      <c r="X26" s="237"/>
      <c r="Y26" s="237"/>
      <c r="Z26" s="237"/>
      <c r="AA26" s="237"/>
      <c r="AB26" s="237"/>
      <c r="AC26" s="237"/>
      <c r="AD26" s="237"/>
      <c r="AE26" s="237"/>
      <c r="AF26" s="237"/>
      <c r="AG26" s="237"/>
      <c r="AH26" s="237"/>
      <c r="AI26" s="237"/>
      <c r="AJ26" s="237"/>
      <c r="AK26" s="237"/>
      <c r="AL26" s="237"/>
      <c r="AM26" s="237"/>
      <c r="AN26" s="237"/>
      <c r="AO26" s="237"/>
      <c r="AP26" s="237"/>
      <c r="AQ26" s="237"/>
      <c r="AR26" s="237"/>
      <c r="AS26" s="237"/>
      <c r="AT26" s="237"/>
      <c r="AU26" s="188">
        <v>243</v>
      </c>
      <c r="AV26" s="120">
        <v>1075.5</v>
      </c>
      <c r="AW26" s="120">
        <f t="shared" si="1"/>
        <v>96.198568872987479</v>
      </c>
      <c r="AX26" s="195"/>
      <c r="AY26" s="5" t="s">
        <v>2</v>
      </c>
      <c r="AZ26" s="2"/>
    </row>
    <row r="27" spans="1:52" ht="36" customHeight="1">
      <c r="A27" s="7"/>
      <c r="B27" s="225" t="s">
        <v>28</v>
      </c>
      <c r="C27" s="225"/>
      <c r="D27" s="225"/>
      <c r="E27" s="225"/>
      <c r="F27" s="225"/>
      <c r="G27" s="225"/>
      <c r="H27" s="225"/>
      <c r="I27" s="225"/>
      <c r="J27" s="225"/>
      <c r="K27" s="226"/>
      <c r="L27" s="31">
        <v>243</v>
      </c>
      <c r="M27" s="32">
        <v>1</v>
      </c>
      <c r="N27" s="33">
        <v>4</v>
      </c>
      <c r="O27" s="34" t="s">
        <v>64</v>
      </c>
      <c r="P27" s="35" t="s">
        <v>27</v>
      </c>
      <c r="Q27" s="227"/>
      <c r="R27" s="227"/>
      <c r="S27" s="227"/>
      <c r="T27" s="227"/>
      <c r="U27" s="227"/>
      <c r="V27" s="228"/>
      <c r="W27" s="210">
        <v>1118</v>
      </c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0"/>
      <c r="AI27" s="220"/>
      <c r="AJ27" s="220"/>
      <c r="AK27" s="220"/>
      <c r="AL27" s="220"/>
      <c r="AM27" s="220"/>
      <c r="AN27" s="220"/>
      <c r="AO27" s="220"/>
      <c r="AP27" s="220"/>
      <c r="AQ27" s="220"/>
      <c r="AR27" s="220"/>
      <c r="AS27" s="220"/>
      <c r="AT27" s="220"/>
      <c r="AU27" s="123">
        <v>243</v>
      </c>
      <c r="AV27" s="120">
        <v>1075.5</v>
      </c>
      <c r="AW27" s="120">
        <f t="shared" si="1"/>
        <v>96.198568872987479</v>
      </c>
      <c r="AX27" s="195"/>
      <c r="AY27" s="5" t="s">
        <v>2</v>
      </c>
      <c r="AZ27" s="2"/>
    </row>
    <row r="28" spans="1:52" ht="16.5" customHeight="1">
      <c r="A28" s="7"/>
      <c r="B28" s="225" t="s">
        <v>11</v>
      </c>
      <c r="C28" s="225"/>
      <c r="D28" s="225"/>
      <c r="E28" s="225"/>
      <c r="F28" s="225"/>
      <c r="G28" s="225"/>
      <c r="H28" s="225"/>
      <c r="I28" s="225"/>
      <c r="J28" s="225"/>
      <c r="K28" s="226"/>
      <c r="L28" s="31">
        <v>243</v>
      </c>
      <c r="M28" s="32">
        <v>1</v>
      </c>
      <c r="N28" s="33">
        <v>4</v>
      </c>
      <c r="O28" s="34" t="s">
        <v>64</v>
      </c>
      <c r="P28" s="35">
        <v>500</v>
      </c>
      <c r="Q28" s="227"/>
      <c r="R28" s="227"/>
      <c r="S28" s="227"/>
      <c r="T28" s="227"/>
      <c r="U28" s="227"/>
      <c r="V28" s="228"/>
      <c r="W28" s="210">
        <v>19.8</v>
      </c>
      <c r="X28" s="237"/>
      <c r="Y28" s="237"/>
      <c r="Z28" s="237"/>
      <c r="AA28" s="237"/>
      <c r="AB28" s="237"/>
      <c r="AC28" s="237"/>
      <c r="AD28" s="237"/>
      <c r="AE28" s="237"/>
      <c r="AF28" s="237"/>
      <c r="AG28" s="237"/>
      <c r="AH28" s="237"/>
      <c r="AI28" s="237"/>
      <c r="AJ28" s="237"/>
      <c r="AK28" s="237"/>
      <c r="AL28" s="237"/>
      <c r="AM28" s="237"/>
      <c r="AN28" s="237"/>
      <c r="AO28" s="237"/>
      <c r="AP28" s="237"/>
      <c r="AQ28" s="237"/>
      <c r="AR28" s="237"/>
      <c r="AS28" s="237"/>
      <c r="AT28" s="237"/>
      <c r="AU28" s="188">
        <v>243</v>
      </c>
      <c r="AV28" s="120">
        <v>19.8</v>
      </c>
      <c r="AW28" s="120">
        <f t="shared" si="1"/>
        <v>100</v>
      </c>
      <c r="AX28" s="195"/>
      <c r="AY28" s="5" t="s">
        <v>2</v>
      </c>
      <c r="AZ28" s="2"/>
    </row>
    <row r="29" spans="1:52" ht="11.25" customHeight="1">
      <c r="A29" s="7"/>
      <c r="B29" s="225" t="s">
        <v>9</v>
      </c>
      <c r="C29" s="225"/>
      <c r="D29" s="225"/>
      <c r="E29" s="225"/>
      <c r="F29" s="225"/>
      <c r="G29" s="225"/>
      <c r="H29" s="225"/>
      <c r="I29" s="225"/>
      <c r="J29" s="225"/>
      <c r="K29" s="226"/>
      <c r="L29" s="31">
        <v>243</v>
      </c>
      <c r="M29" s="32">
        <v>1</v>
      </c>
      <c r="N29" s="33">
        <v>4</v>
      </c>
      <c r="O29" s="34" t="s">
        <v>64</v>
      </c>
      <c r="P29" s="35">
        <v>540</v>
      </c>
      <c r="Q29" s="227"/>
      <c r="R29" s="227"/>
      <c r="S29" s="227"/>
      <c r="T29" s="227"/>
      <c r="U29" s="227"/>
      <c r="V29" s="228"/>
      <c r="W29" s="210">
        <v>19.8</v>
      </c>
      <c r="X29" s="237"/>
      <c r="Y29" s="237"/>
      <c r="Z29" s="237"/>
      <c r="AA29" s="237"/>
      <c r="AB29" s="237"/>
      <c r="AC29" s="237"/>
      <c r="AD29" s="237"/>
      <c r="AE29" s="237"/>
      <c r="AF29" s="237"/>
      <c r="AG29" s="237"/>
      <c r="AH29" s="237"/>
      <c r="AI29" s="237"/>
      <c r="AJ29" s="237"/>
      <c r="AK29" s="237"/>
      <c r="AL29" s="237"/>
      <c r="AM29" s="237"/>
      <c r="AN29" s="237"/>
      <c r="AO29" s="237"/>
      <c r="AP29" s="237"/>
      <c r="AQ29" s="237"/>
      <c r="AR29" s="237"/>
      <c r="AS29" s="237"/>
      <c r="AT29" s="237"/>
      <c r="AU29" s="188">
        <v>243</v>
      </c>
      <c r="AV29" s="120">
        <v>19.8</v>
      </c>
      <c r="AW29" s="120">
        <f t="shared" si="1"/>
        <v>100</v>
      </c>
      <c r="AX29" s="195"/>
      <c r="AY29" s="5" t="s">
        <v>2</v>
      </c>
      <c r="AZ29" s="2"/>
    </row>
    <row r="30" spans="1:52" ht="11.25" customHeight="1">
      <c r="A30" s="7"/>
      <c r="B30" s="41"/>
      <c r="C30" s="226" t="s">
        <v>26</v>
      </c>
      <c r="D30" s="229"/>
      <c r="E30" s="229"/>
      <c r="F30" s="229"/>
      <c r="G30" s="229"/>
      <c r="H30" s="230"/>
      <c r="I30" s="41"/>
      <c r="J30" s="41"/>
      <c r="K30" s="42"/>
      <c r="L30" s="31">
        <v>243</v>
      </c>
      <c r="M30" s="32">
        <v>1</v>
      </c>
      <c r="N30" s="33">
        <v>4</v>
      </c>
      <c r="O30" s="34" t="s">
        <v>64</v>
      </c>
      <c r="P30" s="35" t="s">
        <v>25</v>
      </c>
      <c r="Q30" s="43"/>
      <c r="R30" s="43"/>
      <c r="S30" s="43"/>
      <c r="T30" s="43"/>
      <c r="U30" s="43"/>
      <c r="V30" s="44"/>
      <c r="W30" s="210">
        <v>88</v>
      </c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8"/>
      <c r="AV30" s="120">
        <v>44.7</v>
      </c>
      <c r="AW30" s="120">
        <f t="shared" si="1"/>
        <v>50.795454545454547</v>
      </c>
      <c r="AX30" s="195"/>
      <c r="AY30" s="5"/>
      <c r="AZ30" s="2"/>
    </row>
    <row r="31" spans="1:52" ht="21.75" customHeight="1">
      <c r="A31" s="7"/>
      <c r="B31" s="41"/>
      <c r="C31" s="226" t="s">
        <v>24</v>
      </c>
      <c r="D31" s="229"/>
      <c r="E31" s="229"/>
      <c r="F31" s="229"/>
      <c r="G31" s="229"/>
      <c r="H31" s="230"/>
      <c r="I31" s="41"/>
      <c r="J31" s="41"/>
      <c r="K31" s="42"/>
      <c r="L31" s="31">
        <v>243</v>
      </c>
      <c r="M31" s="46">
        <v>1</v>
      </c>
      <c r="N31" s="47">
        <v>4</v>
      </c>
      <c r="O31" s="34" t="s">
        <v>64</v>
      </c>
      <c r="P31" s="35" t="s">
        <v>22</v>
      </c>
      <c r="Q31" s="43"/>
      <c r="R31" s="43"/>
      <c r="S31" s="43"/>
      <c r="T31" s="43"/>
      <c r="U31" s="43"/>
      <c r="V31" s="44"/>
      <c r="W31" s="210">
        <v>88</v>
      </c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23"/>
      <c r="AV31" s="120">
        <v>44.7</v>
      </c>
      <c r="AW31" s="120">
        <f t="shared" si="1"/>
        <v>50.795454545454547</v>
      </c>
      <c r="AX31" s="195"/>
      <c r="AY31" s="5"/>
      <c r="AZ31" s="2"/>
    </row>
    <row r="32" spans="1:52" ht="81.75" customHeight="1">
      <c r="A32" s="7"/>
      <c r="B32" s="249" t="s">
        <v>34</v>
      </c>
      <c r="C32" s="250"/>
      <c r="D32" s="250"/>
      <c r="E32" s="250"/>
      <c r="F32" s="250"/>
      <c r="G32" s="250"/>
      <c r="H32" s="251"/>
      <c r="I32" s="165"/>
      <c r="J32" s="165"/>
      <c r="K32" s="166"/>
      <c r="L32" s="31">
        <v>243</v>
      </c>
      <c r="M32" s="46">
        <v>1</v>
      </c>
      <c r="N32" s="47">
        <v>4</v>
      </c>
      <c r="O32" s="48">
        <v>9900023040</v>
      </c>
      <c r="P32" s="35">
        <v>100</v>
      </c>
      <c r="Q32" s="167"/>
      <c r="R32" s="167"/>
      <c r="S32" s="167"/>
      <c r="T32" s="167"/>
      <c r="U32" s="167"/>
      <c r="V32" s="168"/>
      <c r="W32" s="210">
        <v>13.2</v>
      </c>
      <c r="X32" s="189"/>
      <c r="Y32" s="189"/>
      <c r="Z32" s="189"/>
      <c r="AA32" s="189"/>
      <c r="AB32" s="189"/>
      <c r="AC32" s="189"/>
      <c r="AD32" s="189"/>
      <c r="AE32" s="189"/>
      <c r="AF32" s="189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8"/>
      <c r="AV32" s="120">
        <v>13.2</v>
      </c>
      <c r="AW32" s="120">
        <f t="shared" si="1"/>
        <v>100</v>
      </c>
      <c r="AX32" s="195"/>
      <c r="AY32" s="5"/>
      <c r="AZ32" s="2"/>
    </row>
    <row r="33" spans="1:52" ht="39.75" customHeight="1">
      <c r="A33" s="7"/>
      <c r="B33" s="165"/>
      <c r="C33" s="249" t="s">
        <v>52</v>
      </c>
      <c r="D33" s="250"/>
      <c r="E33" s="250"/>
      <c r="F33" s="250"/>
      <c r="G33" s="250"/>
      <c r="H33" s="251"/>
      <c r="I33" s="165"/>
      <c r="J33" s="165"/>
      <c r="K33" s="166"/>
      <c r="L33" s="31">
        <v>243</v>
      </c>
      <c r="M33" s="46">
        <v>1</v>
      </c>
      <c r="N33" s="47">
        <v>4</v>
      </c>
      <c r="O33" s="48">
        <v>9900023040</v>
      </c>
      <c r="P33" s="35">
        <v>120</v>
      </c>
      <c r="Q33" s="167"/>
      <c r="R33" s="167"/>
      <c r="S33" s="167"/>
      <c r="T33" s="167"/>
      <c r="U33" s="167"/>
      <c r="V33" s="168"/>
      <c r="W33" s="210">
        <v>13.2</v>
      </c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8"/>
      <c r="AV33" s="120">
        <v>13.2</v>
      </c>
      <c r="AW33" s="120">
        <f t="shared" si="1"/>
        <v>100</v>
      </c>
      <c r="AX33" s="195"/>
      <c r="AY33" s="5"/>
      <c r="AZ33" s="2"/>
    </row>
    <row r="34" spans="1:52" ht="57.75" customHeight="1">
      <c r="A34" s="7"/>
      <c r="B34" s="41"/>
      <c r="C34" s="226" t="s">
        <v>103</v>
      </c>
      <c r="D34" s="250"/>
      <c r="E34" s="250"/>
      <c r="F34" s="250"/>
      <c r="G34" s="250"/>
      <c r="H34" s="251"/>
      <c r="I34" s="41"/>
      <c r="J34" s="41"/>
      <c r="K34" s="42"/>
      <c r="L34" s="31">
        <v>243</v>
      </c>
      <c r="M34" s="46">
        <v>1</v>
      </c>
      <c r="N34" s="47">
        <v>4</v>
      </c>
      <c r="O34" s="48">
        <v>9900070190</v>
      </c>
      <c r="P34" s="35"/>
      <c r="Q34" s="43"/>
      <c r="R34" s="43"/>
      <c r="S34" s="43"/>
      <c r="T34" s="43"/>
      <c r="U34" s="43"/>
      <c r="V34" s="44"/>
      <c r="W34" s="210">
        <v>0.1</v>
      </c>
      <c r="X34" s="189"/>
      <c r="Y34" s="189"/>
      <c r="Z34" s="189"/>
      <c r="AA34" s="189"/>
      <c r="AB34" s="189"/>
      <c r="AC34" s="189"/>
      <c r="AD34" s="189"/>
      <c r="AE34" s="189"/>
      <c r="AF34" s="189"/>
      <c r="AG34" s="189"/>
      <c r="AH34" s="189"/>
      <c r="AI34" s="189"/>
      <c r="AJ34" s="189"/>
      <c r="AK34" s="189"/>
      <c r="AL34" s="189"/>
      <c r="AM34" s="189"/>
      <c r="AN34" s="189"/>
      <c r="AO34" s="189"/>
      <c r="AP34" s="189"/>
      <c r="AQ34" s="189"/>
      <c r="AR34" s="189"/>
      <c r="AS34" s="189"/>
      <c r="AT34" s="189"/>
      <c r="AU34" s="188"/>
      <c r="AV34" s="120">
        <v>0.1</v>
      </c>
      <c r="AW34" s="120">
        <f t="shared" si="1"/>
        <v>100</v>
      </c>
      <c r="AX34" s="195"/>
      <c r="AY34" s="5"/>
      <c r="AZ34" s="2"/>
    </row>
    <row r="35" spans="1:52" ht="34.5" customHeight="1">
      <c r="A35" s="7"/>
      <c r="B35" s="41"/>
      <c r="C35" s="226" t="s">
        <v>104</v>
      </c>
      <c r="D35" s="250"/>
      <c r="E35" s="250"/>
      <c r="F35" s="250"/>
      <c r="G35" s="250"/>
      <c r="H35" s="251"/>
      <c r="I35" s="41"/>
      <c r="J35" s="41"/>
      <c r="K35" s="42"/>
      <c r="L35" s="31">
        <v>243</v>
      </c>
      <c r="M35" s="46">
        <v>1</v>
      </c>
      <c r="N35" s="47">
        <v>4</v>
      </c>
      <c r="O35" s="48">
        <v>9900070190</v>
      </c>
      <c r="P35" s="35">
        <v>200</v>
      </c>
      <c r="Q35" s="43"/>
      <c r="R35" s="43"/>
      <c r="S35" s="43"/>
      <c r="T35" s="43"/>
      <c r="U35" s="43"/>
      <c r="V35" s="44"/>
      <c r="W35" s="210">
        <v>0.1</v>
      </c>
      <c r="X35" s="189"/>
      <c r="Y35" s="189"/>
      <c r="Z35" s="189"/>
      <c r="AA35" s="189"/>
      <c r="AB35" s="189"/>
      <c r="AC35" s="189"/>
      <c r="AD35" s="189"/>
      <c r="AE35" s="189"/>
      <c r="AF35" s="189"/>
      <c r="AG35" s="189"/>
      <c r="AH35" s="189"/>
      <c r="AI35" s="189"/>
      <c r="AJ35" s="189"/>
      <c r="AK35" s="189"/>
      <c r="AL35" s="189"/>
      <c r="AM35" s="189"/>
      <c r="AN35" s="189"/>
      <c r="AO35" s="189"/>
      <c r="AP35" s="189"/>
      <c r="AQ35" s="189"/>
      <c r="AR35" s="189"/>
      <c r="AS35" s="189"/>
      <c r="AT35" s="189"/>
      <c r="AU35" s="188"/>
      <c r="AV35" s="120">
        <v>0.1</v>
      </c>
      <c r="AW35" s="120">
        <f t="shared" si="1"/>
        <v>100</v>
      </c>
      <c r="AX35" s="195"/>
      <c r="AY35" s="5"/>
      <c r="AZ35" s="2"/>
    </row>
    <row r="36" spans="1:52" ht="35.25" customHeight="1">
      <c r="A36" s="7"/>
      <c r="B36" s="226" t="s">
        <v>28</v>
      </c>
      <c r="C36" s="250"/>
      <c r="D36" s="250"/>
      <c r="E36" s="250"/>
      <c r="F36" s="250"/>
      <c r="G36" s="250"/>
      <c r="H36" s="251"/>
      <c r="I36" s="41"/>
      <c r="J36" s="41"/>
      <c r="K36" s="42"/>
      <c r="L36" s="31">
        <v>243</v>
      </c>
      <c r="M36" s="46">
        <v>1</v>
      </c>
      <c r="N36" s="47">
        <v>4</v>
      </c>
      <c r="O36" s="48">
        <v>9900070190</v>
      </c>
      <c r="P36" s="35">
        <v>240</v>
      </c>
      <c r="Q36" s="43"/>
      <c r="R36" s="43"/>
      <c r="S36" s="43"/>
      <c r="T36" s="43"/>
      <c r="U36" s="43"/>
      <c r="V36" s="44"/>
      <c r="W36" s="210">
        <v>0.1</v>
      </c>
      <c r="X36" s="189"/>
      <c r="Y36" s="189"/>
      <c r="Z36" s="189"/>
      <c r="AA36" s="189"/>
      <c r="AB36" s="189"/>
      <c r="AC36" s="189"/>
      <c r="AD36" s="189"/>
      <c r="AE36" s="189"/>
      <c r="AF36" s="189"/>
      <c r="AG36" s="189"/>
      <c r="AH36" s="189"/>
      <c r="AI36" s="189"/>
      <c r="AJ36" s="189"/>
      <c r="AK36" s="189"/>
      <c r="AL36" s="189"/>
      <c r="AM36" s="189"/>
      <c r="AN36" s="189"/>
      <c r="AO36" s="189"/>
      <c r="AP36" s="189"/>
      <c r="AQ36" s="189"/>
      <c r="AR36" s="189"/>
      <c r="AS36" s="189"/>
      <c r="AT36" s="189"/>
      <c r="AU36" s="188"/>
      <c r="AV36" s="120">
        <v>0.1</v>
      </c>
      <c r="AW36" s="120">
        <f t="shared" si="1"/>
        <v>100</v>
      </c>
      <c r="AX36" s="195"/>
      <c r="AY36" s="5"/>
      <c r="AZ36" s="2"/>
    </row>
    <row r="37" spans="1:52" s="63" customFormat="1" ht="23.25" customHeight="1">
      <c r="A37" s="55"/>
      <c r="B37" s="223" t="s">
        <v>65</v>
      </c>
      <c r="C37" s="223"/>
      <c r="D37" s="223"/>
      <c r="E37" s="223"/>
      <c r="F37" s="223"/>
      <c r="G37" s="223"/>
      <c r="H37" s="223"/>
      <c r="I37" s="223"/>
      <c r="J37" s="223"/>
      <c r="K37" s="224"/>
      <c r="L37" s="56">
        <v>243</v>
      </c>
      <c r="M37" s="57">
        <v>1</v>
      </c>
      <c r="N37" s="58">
        <v>4</v>
      </c>
      <c r="O37" s="59">
        <v>9900070510</v>
      </c>
      <c r="P37" s="60" t="s">
        <v>2</v>
      </c>
      <c r="Q37" s="252"/>
      <c r="R37" s="252"/>
      <c r="S37" s="252"/>
      <c r="T37" s="252"/>
      <c r="U37" s="252"/>
      <c r="V37" s="253"/>
      <c r="W37" s="210">
        <v>76.099999999999994</v>
      </c>
      <c r="X37" s="237"/>
      <c r="Y37" s="237"/>
      <c r="Z37" s="237"/>
      <c r="AA37" s="237"/>
      <c r="AB37" s="237"/>
      <c r="AC37" s="237"/>
      <c r="AD37" s="237"/>
      <c r="AE37" s="237"/>
      <c r="AF37" s="237"/>
      <c r="AG37" s="237"/>
      <c r="AH37" s="237"/>
      <c r="AI37" s="237"/>
      <c r="AJ37" s="237"/>
      <c r="AK37" s="237"/>
      <c r="AL37" s="237"/>
      <c r="AM37" s="237"/>
      <c r="AN37" s="237"/>
      <c r="AO37" s="237"/>
      <c r="AP37" s="237"/>
      <c r="AQ37" s="237"/>
      <c r="AR37" s="237"/>
      <c r="AS37" s="237"/>
      <c r="AT37" s="237"/>
      <c r="AU37" s="188">
        <v>243</v>
      </c>
      <c r="AV37" s="120">
        <v>76.099999999999994</v>
      </c>
      <c r="AW37" s="120">
        <f t="shared" si="0"/>
        <v>100</v>
      </c>
      <c r="AX37" s="195"/>
      <c r="AY37" s="61" t="s">
        <v>2</v>
      </c>
      <c r="AZ37" s="62"/>
    </row>
    <row r="38" spans="1:52" s="63" customFormat="1" ht="45" customHeight="1">
      <c r="A38" s="55"/>
      <c r="B38" s="223" t="s">
        <v>34</v>
      </c>
      <c r="C38" s="223"/>
      <c r="D38" s="223"/>
      <c r="E38" s="223"/>
      <c r="F38" s="223"/>
      <c r="G38" s="223"/>
      <c r="H38" s="223"/>
      <c r="I38" s="223"/>
      <c r="J38" s="223"/>
      <c r="K38" s="224"/>
      <c r="L38" s="56">
        <v>243</v>
      </c>
      <c r="M38" s="57">
        <v>1</v>
      </c>
      <c r="N38" s="58">
        <v>4</v>
      </c>
      <c r="O38" s="59">
        <v>9900070510</v>
      </c>
      <c r="P38" s="60" t="s">
        <v>33</v>
      </c>
      <c r="Q38" s="252"/>
      <c r="R38" s="252"/>
      <c r="S38" s="252"/>
      <c r="T38" s="252"/>
      <c r="U38" s="252"/>
      <c r="V38" s="253"/>
      <c r="W38" s="210">
        <v>76.099999999999994</v>
      </c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  <c r="AJ38" s="220"/>
      <c r="AK38" s="220"/>
      <c r="AL38" s="220"/>
      <c r="AM38" s="220"/>
      <c r="AN38" s="220"/>
      <c r="AO38" s="220"/>
      <c r="AP38" s="220"/>
      <c r="AQ38" s="220"/>
      <c r="AR38" s="220"/>
      <c r="AS38" s="220"/>
      <c r="AT38" s="220"/>
      <c r="AU38" s="123">
        <v>243</v>
      </c>
      <c r="AV38" s="120">
        <v>76.099999999999994</v>
      </c>
      <c r="AW38" s="120">
        <f t="shared" si="0"/>
        <v>100</v>
      </c>
      <c r="AX38" s="195"/>
      <c r="AY38" s="61" t="s">
        <v>2</v>
      </c>
      <c r="AZ38" s="62"/>
    </row>
    <row r="39" spans="1:52" s="63" customFormat="1" ht="39" customHeight="1">
      <c r="A39" s="55"/>
      <c r="B39" s="223" t="s">
        <v>52</v>
      </c>
      <c r="C39" s="223"/>
      <c r="D39" s="223"/>
      <c r="E39" s="223"/>
      <c r="F39" s="223"/>
      <c r="G39" s="223"/>
      <c r="H39" s="223"/>
      <c r="I39" s="223"/>
      <c r="J39" s="223"/>
      <c r="K39" s="224"/>
      <c r="L39" s="56">
        <v>243</v>
      </c>
      <c r="M39" s="57">
        <v>1</v>
      </c>
      <c r="N39" s="58">
        <v>4</v>
      </c>
      <c r="O39" s="59">
        <v>9900070510</v>
      </c>
      <c r="P39" s="60" t="s">
        <v>51</v>
      </c>
      <c r="Q39" s="252"/>
      <c r="R39" s="252"/>
      <c r="S39" s="252"/>
      <c r="T39" s="252"/>
      <c r="U39" s="252"/>
      <c r="V39" s="253"/>
      <c r="W39" s="210">
        <v>76.099999999999994</v>
      </c>
      <c r="X39" s="220"/>
      <c r="Y39" s="220"/>
      <c r="Z39" s="220"/>
      <c r="AA39" s="220"/>
      <c r="AB39" s="220"/>
      <c r="AC39" s="220"/>
      <c r="AD39" s="220"/>
      <c r="AE39" s="220"/>
      <c r="AF39" s="220"/>
      <c r="AG39" s="220"/>
      <c r="AH39" s="220"/>
      <c r="AI39" s="220"/>
      <c r="AJ39" s="220"/>
      <c r="AK39" s="220"/>
      <c r="AL39" s="220"/>
      <c r="AM39" s="220"/>
      <c r="AN39" s="220"/>
      <c r="AO39" s="220"/>
      <c r="AP39" s="220"/>
      <c r="AQ39" s="220"/>
      <c r="AR39" s="220"/>
      <c r="AS39" s="220"/>
      <c r="AT39" s="220"/>
      <c r="AU39" s="123">
        <v>243</v>
      </c>
      <c r="AV39" s="120">
        <v>76.099999999999994</v>
      </c>
      <c r="AW39" s="120">
        <f t="shared" si="0"/>
        <v>100</v>
      </c>
      <c r="AX39" s="195"/>
      <c r="AY39" s="61" t="s">
        <v>2</v>
      </c>
      <c r="AZ39" s="62"/>
    </row>
    <row r="40" spans="1:52" s="63" customFormat="1" ht="54" customHeight="1">
      <c r="A40" s="55"/>
      <c r="B40" s="221" t="s">
        <v>63</v>
      </c>
      <c r="C40" s="221"/>
      <c r="D40" s="221"/>
      <c r="E40" s="221"/>
      <c r="F40" s="221"/>
      <c r="G40" s="221"/>
      <c r="H40" s="221"/>
      <c r="I40" s="221"/>
      <c r="J40" s="221"/>
      <c r="K40" s="222"/>
      <c r="L40" s="75">
        <v>243</v>
      </c>
      <c r="M40" s="76">
        <v>1</v>
      </c>
      <c r="N40" s="77">
        <v>6</v>
      </c>
      <c r="O40" s="78" t="s">
        <v>2</v>
      </c>
      <c r="P40" s="79" t="s">
        <v>2</v>
      </c>
      <c r="Q40" s="268"/>
      <c r="R40" s="268"/>
      <c r="S40" s="268"/>
      <c r="T40" s="268"/>
      <c r="U40" s="268"/>
      <c r="V40" s="269"/>
      <c r="W40" s="212">
        <v>20</v>
      </c>
      <c r="X40" s="270"/>
      <c r="Y40" s="270"/>
      <c r="Z40" s="270"/>
      <c r="AA40" s="270"/>
      <c r="AB40" s="270"/>
      <c r="AC40" s="270"/>
      <c r="AD40" s="270"/>
      <c r="AE40" s="270"/>
      <c r="AF40" s="270"/>
      <c r="AG40" s="270"/>
      <c r="AH40" s="270"/>
      <c r="AI40" s="270"/>
      <c r="AJ40" s="270"/>
      <c r="AK40" s="270"/>
      <c r="AL40" s="270"/>
      <c r="AM40" s="270"/>
      <c r="AN40" s="270"/>
      <c r="AO40" s="270"/>
      <c r="AP40" s="270"/>
      <c r="AQ40" s="270"/>
      <c r="AR40" s="270"/>
      <c r="AS40" s="270"/>
      <c r="AT40" s="270"/>
      <c r="AU40" s="121">
        <v>243</v>
      </c>
      <c r="AV40" s="122">
        <v>20</v>
      </c>
      <c r="AW40" s="122">
        <f t="shared" si="0"/>
        <v>100</v>
      </c>
      <c r="AX40" s="194"/>
      <c r="AY40" s="61" t="s">
        <v>2</v>
      </c>
      <c r="AZ40" s="62"/>
    </row>
    <row r="41" spans="1:52" s="63" customFormat="1" ht="21" customHeight="1">
      <c r="A41" s="55"/>
      <c r="B41" s="223" t="s">
        <v>19</v>
      </c>
      <c r="C41" s="223"/>
      <c r="D41" s="223"/>
      <c r="E41" s="223"/>
      <c r="F41" s="223"/>
      <c r="G41" s="223"/>
      <c r="H41" s="223"/>
      <c r="I41" s="223"/>
      <c r="J41" s="223"/>
      <c r="K41" s="224"/>
      <c r="L41" s="56">
        <v>243</v>
      </c>
      <c r="M41" s="57">
        <v>1</v>
      </c>
      <c r="N41" s="58">
        <v>6</v>
      </c>
      <c r="O41" s="59" t="s">
        <v>18</v>
      </c>
      <c r="P41" s="60" t="s">
        <v>2</v>
      </c>
      <c r="Q41" s="252"/>
      <c r="R41" s="252"/>
      <c r="S41" s="252"/>
      <c r="T41" s="252"/>
      <c r="U41" s="252"/>
      <c r="V41" s="253"/>
      <c r="W41" s="210">
        <v>20</v>
      </c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  <c r="AL41" s="220"/>
      <c r="AM41" s="220"/>
      <c r="AN41" s="220"/>
      <c r="AO41" s="220"/>
      <c r="AP41" s="220"/>
      <c r="AQ41" s="220"/>
      <c r="AR41" s="220"/>
      <c r="AS41" s="220"/>
      <c r="AT41" s="220"/>
      <c r="AU41" s="123">
        <v>243</v>
      </c>
      <c r="AV41" s="120">
        <v>20</v>
      </c>
      <c r="AW41" s="120">
        <f t="shared" si="0"/>
        <v>100</v>
      </c>
      <c r="AX41" s="195"/>
      <c r="AY41" s="61" t="s">
        <v>2</v>
      </c>
      <c r="AZ41" s="62"/>
    </row>
    <row r="42" spans="1:52" s="63" customFormat="1" ht="35.25" customHeight="1">
      <c r="A42" s="55"/>
      <c r="B42" s="223" t="s">
        <v>62</v>
      </c>
      <c r="C42" s="223"/>
      <c r="D42" s="223"/>
      <c r="E42" s="223"/>
      <c r="F42" s="223"/>
      <c r="G42" s="223"/>
      <c r="H42" s="223"/>
      <c r="I42" s="223"/>
      <c r="J42" s="223"/>
      <c r="K42" s="224"/>
      <c r="L42" s="56">
        <v>243</v>
      </c>
      <c r="M42" s="57">
        <v>1</v>
      </c>
      <c r="N42" s="58">
        <v>6</v>
      </c>
      <c r="O42" s="59" t="s">
        <v>61</v>
      </c>
      <c r="P42" s="60" t="s">
        <v>2</v>
      </c>
      <c r="Q42" s="252"/>
      <c r="R42" s="252"/>
      <c r="S42" s="252"/>
      <c r="T42" s="252"/>
      <c r="U42" s="252"/>
      <c r="V42" s="253"/>
      <c r="W42" s="210">
        <v>20</v>
      </c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123">
        <v>243</v>
      </c>
      <c r="AV42" s="120">
        <v>20</v>
      </c>
      <c r="AW42" s="120">
        <f t="shared" si="0"/>
        <v>100</v>
      </c>
      <c r="AX42" s="195"/>
      <c r="AY42" s="61" t="s">
        <v>2</v>
      </c>
      <c r="AZ42" s="62"/>
    </row>
    <row r="43" spans="1:52" s="63" customFormat="1" ht="14.25" customHeight="1">
      <c r="A43" s="55"/>
      <c r="B43" s="223" t="s">
        <v>11</v>
      </c>
      <c r="C43" s="223"/>
      <c r="D43" s="223"/>
      <c r="E43" s="223"/>
      <c r="F43" s="223"/>
      <c r="G43" s="223"/>
      <c r="H43" s="223"/>
      <c r="I43" s="223"/>
      <c r="J43" s="223"/>
      <c r="K43" s="224"/>
      <c r="L43" s="56">
        <v>243</v>
      </c>
      <c r="M43" s="57">
        <v>1</v>
      </c>
      <c r="N43" s="58">
        <v>6</v>
      </c>
      <c r="O43" s="59" t="s">
        <v>61</v>
      </c>
      <c r="P43" s="60" t="s">
        <v>10</v>
      </c>
      <c r="Q43" s="252"/>
      <c r="R43" s="252"/>
      <c r="S43" s="252"/>
      <c r="T43" s="252"/>
      <c r="U43" s="252"/>
      <c r="V43" s="253"/>
      <c r="W43" s="210">
        <v>20</v>
      </c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  <c r="AI43" s="220"/>
      <c r="AJ43" s="220"/>
      <c r="AK43" s="220"/>
      <c r="AL43" s="220"/>
      <c r="AM43" s="220"/>
      <c r="AN43" s="220"/>
      <c r="AO43" s="220"/>
      <c r="AP43" s="220"/>
      <c r="AQ43" s="220"/>
      <c r="AR43" s="220"/>
      <c r="AS43" s="220"/>
      <c r="AT43" s="220"/>
      <c r="AU43" s="123">
        <v>243</v>
      </c>
      <c r="AV43" s="120">
        <v>20</v>
      </c>
      <c r="AW43" s="120">
        <f t="shared" si="0"/>
        <v>100</v>
      </c>
      <c r="AX43" s="195"/>
      <c r="AY43" s="61" t="s">
        <v>2</v>
      </c>
      <c r="AZ43" s="62"/>
    </row>
    <row r="44" spans="1:52" s="63" customFormat="1" ht="11.25" customHeight="1">
      <c r="A44" s="55"/>
      <c r="B44" s="223" t="s">
        <v>9</v>
      </c>
      <c r="C44" s="223"/>
      <c r="D44" s="223"/>
      <c r="E44" s="223"/>
      <c r="F44" s="223"/>
      <c r="G44" s="223"/>
      <c r="H44" s="223"/>
      <c r="I44" s="223"/>
      <c r="J44" s="223"/>
      <c r="K44" s="224"/>
      <c r="L44" s="56">
        <v>243</v>
      </c>
      <c r="M44" s="57">
        <v>1</v>
      </c>
      <c r="N44" s="58">
        <v>6</v>
      </c>
      <c r="O44" s="59" t="s">
        <v>61</v>
      </c>
      <c r="P44" s="60" t="s">
        <v>8</v>
      </c>
      <c r="Q44" s="252"/>
      <c r="R44" s="252"/>
      <c r="S44" s="252"/>
      <c r="T44" s="252"/>
      <c r="U44" s="252"/>
      <c r="V44" s="253"/>
      <c r="W44" s="210">
        <v>20</v>
      </c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0"/>
      <c r="AK44" s="220"/>
      <c r="AL44" s="220"/>
      <c r="AM44" s="220"/>
      <c r="AN44" s="220"/>
      <c r="AO44" s="220"/>
      <c r="AP44" s="220"/>
      <c r="AQ44" s="220"/>
      <c r="AR44" s="220"/>
      <c r="AS44" s="220"/>
      <c r="AT44" s="220"/>
      <c r="AU44" s="123">
        <v>243</v>
      </c>
      <c r="AV44" s="120">
        <v>20</v>
      </c>
      <c r="AW44" s="120">
        <f t="shared" si="0"/>
        <v>100</v>
      </c>
      <c r="AX44" s="195"/>
      <c r="AY44" s="61" t="s">
        <v>2</v>
      </c>
      <c r="AZ44" s="62"/>
    </row>
    <row r="45" spans="1:52" s="63" customFormat="1" ht="21.75" customHeight="1">
      <c r="A45" s="55"/>
      <c r="B45" s="241" t="s">
        <v>107</v>
      </c>
      <c r="C45" s="244"/>
      <c r="D45" s="244"/>
      <c r="E45" s="244"/>
      <c r="F45" s="244"/>
      <c r="G45" s="244"/>
      <c r="H45" s="245"/>
      <c r="I45" s="182"/>
      <c r="J45" s="182"/>
      <c r="K45" s="183"/>
      <c r="L45" s="56">
        <v>243</v>
      </c>
      <c r="M45" s="76">
        <v>1</v>
      </c>
      <c r="N45" s="77">
        <v>7</v>
      </c>
      <c r="O45" s="78" t="s">
        <v>2</v>
      </c>
      <c r="P45" s="60"/>
      <c r="Q45" s="184"/>
      <c r="R45" s="184"/>
      <c r="S45" s="184"/>
      <c r="T45" s="184"/>
      <c r="U45" s="184"/>
      <c r="V45" s="185"/>
      <c r="W45" s="210">
        <v>61</v>
      </c>
      <c r="X45" s="198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198"/>
      <c r="AL45" s="198"/>
      <c r="AM45" s="198"/>
      <c r="AN45" s="198"/>
      <c r="AO45" s="198"/>
      <c r="AP45" s="198"/>
      <c r="AQ45" s="198"/>
      <c r="AR45" s="198"/>
      <c r="AS45" s="198"/>
      <c r="AT45" s="198"/>
      <c r="AU45" s="123"/>
      <c r="AV45" s="120">
        <v>61</v>
      </c>
      <c r="AW45" s="120">
        <f t="shared" si="0"/>
        <v>100</v>
      </c>
      <c r="AX45" s="195"/>
      <c r="AY45" s="61"/>
      <c r="AZ45" s="62"/>
    </row>
    <row r="46" spans="1:52" s="63" customFormat="1" ht="20.25" customHeight="1">
      <c r="A46" s="55"/>
      <c r="B46" s="224" t="s">
        <v>19</v>
      </c>
      <c r="C46" s="244"/>
      <c r="D46" s="244"/>
      <c r="E46" s="244"/>
      <c r="F46" s="244"/>
      <c r="G46" s="244"/>
      <c r="H46" s="245"/>
      <c r="I46" s="182"/>
      <c r="J46" s="182"/>
      <c r="K46" s="183"/>
      <c r="L46" s="56">
        <v>243</v>
      </c>
      <c r="M46" s="57">
        <v>1</v>
      </c>
      <c r="N46" s="58">
        <v>7</v>
      </c>
      <c r="O46" s="196" t="s">
        <v>18</v>
      </c>
      <c r="P46" s="197"/>
      <c r="Q46" s="184"/>
      <c r="R46" s="184"/>
      <c r="S46" s="184"/>
      <c r="T46" s="184"/>
      <c r="U46" s="184"/>
      <c r="V46" s="185"/>
      <c r="W46" s="210">
        <v>61</v>
      </c>
      <c r="X46" s="198"/>
      <c r="Y46" s="198"/>
      <c r="Z46" s="198"/>
      <c r="AA46" s="198"/>
      <c r="AB46" s="198"/>
      <c r="AC46" s="198"/>
      <c r="AD46" s="198"/>
      <c r="AE46" s="198"/>
      <c r="AF46" s="198"/>
      <c r="AG46" s="198"/>
      <c r="AH46" s="198"/>
      <c r="AI46" s="198"/>
      <c r="AJ46" s="198"/>
      <c r="AK46" s="198"/>
      <c r="AL46" s="198"/>
      <c r="AM46" s="198"/>
      <c r="AN46" s="198"/>
      <c r="AO46" s="198"/>
      <c r="AP46" s="198"/>
      <c r="AQ46" s="198"/>
      <c r="AR46" s="198"/>
      <c r="AS46" s="198"/>
      <c r="AT46" s="198"/>
      <c r="AU46" s="123"/>
      <c r="AV46" s="120">
        <v>61</v>
      </c>
      <c r="AW46" s="120">
        <f t="shared" si="0"/>
        <v>100</v>
      </c>
      <c r="AX46" s="195"/>
      <c r="AY46" s="61"/>
      <c r="AZ46" s="62"/>
    </row>
    <row r="47" spans="1:52" s="63" customFormat="1" ht="16.5" customHeight="1">
      <c r="A47" s="55"/>
      <c r="B47" s="224" t="s">
        <v>108</v>
      </c>
      <c r="C47" s="244"/>
      <c r="D47" s="244"/>
      <c r="E47" s="244"/>
      <c r="F47" s="244"/>
      <c r="G47" s="244"/>
      <c r="H47" s="245"/>
      <c r="I47" s="182"/>
      <c r="J47" s="182"/>
      <c r="K47" s="183"/>
      <c r="L47" s="56">
        <v>243</v>
      </c>
      <c r="M47" s="57">
        <v>1</v>
      </c>
      <c r="N47" s="58">
        <v>7</v>
      </c>
      <c r="O47" s="196">
        <v>9900000060</v>
      </c>
      <c r="P47" s="197"/>
      <c r="Q47" s="184"/>
      <c r="R47" s="184"/>
      <c r="S47" s="184"/>
      <c r="T47" s="184"/>
      <c r="U47" s="184"/>
      <c r="V47" s="185"/>
      <c r="W47" s="210">
        <v>61</v>
      </c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23"/>
      <c r="AV47" s="120">
        <v>61</v>
      </c>
      <c r="AW47" s="120">
        <f t="shared" si="0"/>
        <v>100</v>
      </c>
      <c r="AX47" s="195"/>
      <c r="AY47" s="61"/>
      <c r="AZ47" s="62"/>
    </row>
    <row r="48" spans="1:52" s="63" customFormat="1" ht="11.25" customHeight="1">
      <c r="A48" s="204"/>
      <c r="B48" s="238" t="s">
        <v>26</v>
      </c>
      <c r="C48" s="239"/>
      <c r="D48" s="239"/>
      <c r="E48" s="239"/>
      <c r="F48" s="239"/>
      <c r="G48" s="239"/>
      <c r="H48" s="240"/>
      <c r="I48" s="182"/>
      <c r="J48" s="182"/>
      <c r="K48" s="183"/>
      <c r="L48" s="56">
        <v>243</v>
      </c>
      <c r="M48" s="57">
        <v>1</v>
      </c>
      <c r="N48" s="58">
        <v>7</v>
      </c>
      <c r="O48" s="196">
        <v>9900000060</v>
      </c>
      <c r="P48" s="197">
        <v>800</v>
      </c>
      <c r="Q48" s="184"/>
      <c r="R48" s="184"/>
      <c r="S48" s="184"/>
      <c r="T48" s="184"/>
      <c r="U48" s="184"/>
      <c r="V48" s="185"/>
      <c r="W48" s="210">
        <v>61</v>
      </c>
      <c r="X48" s="198"/>
      <c r="Y48" s="198"/>
      <c r="Z48" s="198"/>
      <c r="AA48" s="198"/>
      <c r="AB48" s="198"/>
      <c r="AC48" s="198"/>
      <c r="AD48" s="198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  <c r="AP48" s="198"/>
      <c r="AQ48" s="198"/>
      <c r="AR48" s="198"/>
      <c r="AS48" s="198"/>
      <c r="AT48" s="198"/>
      <c r="AU48" s="123"/>
      <c r="AV48" s="120">
        <v>61</v>
      </c>
      <c r="AW48" s="120">
        <f t="shared" si="0"/>
        <v>100</v>
      </c>
      <c r="AX48" s="195"/>
      <c r="AY48" s="61"/>
      <c r="AZ48" s="62"/>
    </row>
    <row r="49" spans="1:53" s="63" customFormat="1" ht="11.25" customHeight="1">
      <c r="A49" s="204"/>
      <c r="B49" s="204" t="s">
        <v>109</v>
      </c>
      <c r="C49" s="238" t="s">
        <v>109</v>
      </c>
      <c r="D49" s="239"/>
      <c r="E49" s="239"/>
      <c r="F49" s="239"/>
      <c r="G49" s="239"/>
      <c r="H49" s="240"/>
      <c r="I49" s="182"/>
      <c r="J49" s="182"/>
      <c r="K49" s="183"/>
      <c r="L49" s="56">
        <v>243</v>
      </c>
      <c r="M49" s="57">
        <v>1</v>
      </c>
      <c r="N49" s="58">
        <v>7</v>
      </c>
      <c r="O49" s="196">
        <v>9900000060</v>
      </c>
      <c r="P49" s="197">
        <v>880</v>
      </c>
      <c r="Q49" s="184"/>
      <c r="R49" s="184"/>
      <c r="S49" s="184"/>
      <c r="T49" s="184"/>
      <c r="U49" s="184"/>
      <c r="V49" s="185"/>
      <c r="W49" s="210">
        <v>61</v>
      </c>
      <c r="X49" s="198"/>
      <c r="Y49" s="198"/>
      <c r="Z49" s="198"/>
      <c r="AA49" s="198"/>
      <c r="AB49" s="198"/>
      <c r="AC49" s="198"/>
      <c r="AD49" s="198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  <c r="AP49" s="198"/>
      <c r="AQ49" s="198"/>
      <c r="AR49" s="198"/>
      <c r="AS49" s="198"/>
      <c r="AT49" s="198"/>
      <c r="AU49" s="123"/>
      <c r="AV49" s="120">
        <v>61</v>
      </c>
      <c r="AW49" s="120">
        <f t="shared" si="0"/>
        <v>100</v>
      </c>
      <c r="AX49" s="195"/>
      <c r="AY49" s="61"/>
      <c r="AZ49" s="62"/>
    </row>
    <row r="50" spans="1:53" s="63" customFormat="1" ht="11.25" customHeight="1">
      <c r="A50" s="55"/>
      <c r="B50" s="221" t="s">
        <v>60</v>
      </c>
      <c r="C50" s="221"/>
      <c r="D50" s="221"/>
      <c r="E50" s="221"/>
      <c r="F50" s="221"/>
      <c r="G50" s="221"/>
      <c r="H50" s="221"/>
      <c r="I50" s="221"/>
      <c r="J50" s="221"/>
      <c r="K50" s="222"/>
      <c r="L50" s="75">
        <v>243</v>
      </c>
      <c r="M50" s="76">
        <v>1</v>
      </c>
      <c r="N50" s="77">
        <v>11</v>
      </c>
      <c r="O50" s="78" t="s">
        <v>2</v>
      </c>
      <c r="P50" s="79" t="s">
        <v>2</v>
      </c>
      <c r="Q50" s="268"/>
      <c r="R50" s="268"/>
      <c r="S50" s="268"/>
      <c r="T50" s="268"/>
      <c r="U50" s="268"/>
      <c r="V50" s="269"/>
      <c r="W50" s="212">
        <v>1</v>
      </c>
      <c r="X50" s="270"/>
      <c r="Y50" s="270"/>
      <c r="Z50" s="270"/>
      <c r="AA50" s="270"/>
      <c r="AB50" s="270"/>
      <c r="AC50" s="270"/>
      <c r="AD50" s="270"/>
      <c r="AE50" s="270"/>
      <c r="AF50" s="270"/>
      <c r="AG50" s="270"/>
      <c r="AH50" s="270"/>
      <c r="AI50" s="270"/>
      <c r="AJ50" s="270"/>
      <c r="AK50" s="270"/>
      <c r="AL50" s="270"/>
      <c r="AM50" s="270"/>
      <c r="AN50" s="270"/>
      <c r="AO50" s="270"/>
      <c r="AP50" s="270"/>
      <c r="AQ50" s="270"/>
      <c r="AR50" s="270"/>
      <c r="AS50" s="270"/>
      <c r="AT50" s="270"/>
      <c r="AU50" s="121">
        <v>243</v>
      </c>
      <c r="AV50" s="122">
        <v>0</v>
      </c>
      <c r="AW50" s="122">
        <f t="shared" si="0"/>
        <v>0</v>
      </c>
      <c r="AX50" s="194"/>
      <c r="AY50" s="61" t="s">
        <v>2</v>
      </c>
      <c r="AZ50" s="62"/>
    </row>
    <row r="51" spans="1:53" s="63" customFormat="1" ht="21" customHeight="1">
      <c r="A51" s="55"/>
      <c r="B51" s="223" t="s">
        <v>19</v>
      </c>
      <c r="C51" s="223"/>
      <c r="D51" s="223"/>
      <c r="E51" s="223"/>
      <c r="F51" s="223"/>
      <c r="G51" s="223"/>
      <c r="H51" s="223"/>
      <c r="I51" s="223"/>
      <c r="J51" s="223"/>
      <c r="K51" s="224"/>
      <c r="L51" s="56">
        <v>243</v>
      </c>
      <c r="M51" s="57">
        <v>1</v>
      </c>
      <c r="N51" s="58">
        <v>11</v>
      </c>
      <c r="O51" s="59" t="s">
        <v>18</v>
      </c>
      <c r="P51" s="60" t="s">
        <v>2</v>
      </c>
      <c r="Q51" s="252"/>
      <c r="R51" s="252"/>
      <c r="S51" s="252"/>
      <c r="T51" s="252"/>
      <c r="U51" s="252"/>
      <c r="V51" s="253"/>
      <c r="W51" s="210">
        <v>1</v>
      </c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123">
        <v>243</v>
      </c>
      <c r="AV51" s="120">
        <v>0</v>
      </c>
      <c r="AW51" s="120">
        <f t="shared" si="0"/>
        <v>0</v>
      </c>
      <c r="AX51" s="195"/>
      <c r="AY51" s="61" t="s">
        <v>2</v>
      </c>
      <c r="AZ51" s="62"/>
    </row>
    <row r="52" spans="1:53" s="63" customFormat="1" ht="24.75" customHeight="1">
      <c r="A52" s="55"/>
      <c r="B52" s="223" t="s">
        <v>59</v>
      </c>
      <c r="C52" s="223"/>
      <c r="D52" s="223"/>
      <c r="E52" s="223"/>
      <c r="F52" s="223"/>
      <c r="G52" s="223"/>
      <c r="H52" s="223"/>
      <c r="I52" s="223"/>
      <c r="J52" s="223"/>
      <c r="K52" s="224"/>
      <c r="L52" s="56">
        <v>243</v>
      </c>
      <c r="M52" s="57">
        <v>1</v>
      </c>
      <c r="N52" s="58">
        <v>11</v>
      </c>
      <c r="O52" s="59" t="s">
        <v>57</v>
      </c>
      <c r="P52" s="60" t="s">
        <v>2</v>
      </c>
      <c r="Q52" s="252"/>
      <c r="R52" s="252"/>
      <c r="S52" s="252"/>
      <c r="T52" s="252"/>
      <c r="U52" s="252"/>
      <c r="V52" s="253"/>
      <c r="W52" s="210">
        <v>1</v>
      </c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  <c r="AM52" s="220"/>
      <c r="AN52" s="220"/>
      <c r="AO52" s="220"/>
      <c r="AP52" s="220"/>
      <c r="AQ52" s="220"/>
      <c r="AR52" s="220"/>
      <c r="AS52" s="220"/>
      <c r="AT52" s="220"/>
      <c r="AU52" s="123">
        <v>243</v>
      </c>
      <c r="AV52" s="120">
        <v>0</v>
      </c>
      <c r="AW52" s="120">
        <f t="shared" si="0"/>
        <v>0</v>
      </c>
      <c r="AX52" s="195"/>
      <c r="AY52" s="61" t="s">
        <v>2</v>
      </c>
      <c r="AZ52" s="62"/>
    </row>
    <row r="53" spans="1:53" s="63" customFormat="1" ht="12" customHeight="1">
      <c r="A53" s="55"/>
      <c r="B53" s="223" t="s">
        <v>26</v>
      </c>
      <c r="C53" s="223"/>
      <c r="D53" s="223"/>
      <c r="E53" s="223"/>
      <c r="F53" s="223"/>
      <c r="G53" s="223"/>
      <c r="H53" s="223"/>
      <c r="I53" s="223"/>
      <c r="J53" s="223"/>
      <c r="K53" s="224"/>
      <c r="L53" s="56">
        <v>243</v>
      </c>
      <c r="M53" s="57">
        <v>1</v>
      </c>
      <c r="N53" s="58">
        <v>11</v>
      </c>
      <c r="O53" s="59" t="s">
        <v>57</v>
      </c>
      <c r="P53" s="60" t="s">
        <v>25</v>
      </c>
      <c r="Q53" s="252"/>
      <c r="R53" s="252"/>
      <c r="S53" s="252"/>
      <c r="T53" s="252"/>
      <c r="U53" s="252"/>
      <c r="V53" s="253"/>
      <c r="W53" s="210">
        <v>1</v>
      </c>
      <c r="X53" s="220"/>
      <c r="Y53" s="220"/>
      <c r="Z53" s="220"/>
      <c r="AA53" s="220"/>
      <c r="AB53" s="220"/>
      <c r="AC53" s="220"/>
      <c r="AD53" s="220"/>
      <c r="AE53" s="220"/>
      <c r="AF53" s="220"/>
      <c r="AG53" s="220"/>
      <c r="AH53" s="220"/>
      <c r="AI53" s="220"/>
      <c r="AJ53" s="220"/>
      <c r="AK53" s="220"/>
      <c r="AL53" s="220"/>
      <c r="AM53" s="220"/>
      <c r="AN53" s="220"/>
      <c r="AO53" s="220"/>
      <c r="AP53" s="220"/>
      <c r="AQ53" s="220"/>
      <c r="AR53" s="220"/>
      <c r="AS53" s="220"/>
      <c r="AT53" s="220"/>
      <c r="AU53" s="123">
        <v>243</v>
      </c>
      <c r="AV53" s="120">
        <v>0</v>
      </c>
      <c r="AW53" s="120">
        <f t="shared" si="0"/>
        <v>0</v>
      </c>
      <c r="AX53" s="195"/>
      <c r="AY53" s="61" t="s">
        <v>2</v>
      </c>
      <c r="AZ53" s="62"/>
      <c r="BA53" s="89"/>
    </row>
    <row r="54" spans="1:53" s="63" customFormat="1" ht="12.75" customHeight="1">
      <c r="A54" s="55"/>
      <c r="B54" s="223" t="s">
        <v>58</v>
      </c>
      <c r="C54" s="223"/>
      <c r="D54" s="223"/>
      <c r="E54" s="223"/>
      <c r="F54" s="223"/>
      <c r="G54" s="223"/>
      <c r="H54" s="223"/>
      <c r="I54" s="223"/>
      <c r="J54" s="223"/>
      <c r="K54" s="224"/>
      <c r="L54" s="56">
        <v>243</v>
      </c>
      <c r="M54" s="57">
        <v>1</v>
      </c>
      <c r="N54" s="58">
        <v>11</v>
      </c>
      <c r="O54" s="59" t="s">
        <v>57</v>
      </c>
      <c r="P54" s="60" t="s">
        <v>56</v>
      </c>
      <c r="Q54" s="252"/>
      <c r="R54" s="252"/>
      <c r="S54" s="252"/>
      <c r="T54" s="252"/>
      <c r="U54" s="252"/>
      <c r="V54" s="253"/>
      <c r="W54" s="210">
        <v>1</v>
      </c>
      <c r="X54" s="220"/>
      <c r="Y54" s="220"/>
      <c r="Z54" s="220"/>
      <c r="AA54" s="220"/>
      <c r="AB54" s="220"/>
      <c r="AC54" s="220"/>
      <c r="AD54" s="220"/>
      <c r="AE54" s="220"/>
      <c r="AF54" s="220"/>
      <c r="AG54" s="220"/>
      <c r="AH54" s="220"/>
      <c r="AI54" s="220"/>
      <c r="AJ54" s="220"/>
      <c r="AK54" s="220"/>
      <c r="AL54" s="220"/>
      <c r="AM54" s="220"/>
      <c r="AN54" s="220"/>
      <c r="AO54" s="220"/>
      <c r="AP54" s="220"/>
      <c r="AQ54" s="220"/>
      <c r="AR54" s="220"/>
      <c r="AS54" s="220"/>
      <c r="AT54" s="220"/>
      <c r="AU54" s="123">
        <v>243</v>
      </c>
      <c r="AV54" s="120">
        <v>0</v>
      </c>
      <c r="AW54" s="120">
        <f t="shared" si="0"/>
        <v>0</v>
      </c>
      <c r="AX54" s="195"/>
      <c r="AY54" s="61" t="s">
        <v>2</v>
      </c>
      <c r="AZ54" s="62"/>
    </row>
    <row r="55" spans="1:53" s="63" customFormat="1" ht="11.25" customHeight="1">
      <c r="A55" s="55"/>
      <c r="B55" s="221" t="s">
        <v>55</v>
      </c>
      <c r="C55" s="221"/>
      <c r="D55" s="221"/>
      <c r="E55" s="221"/>
      <c r="F55" s="221"/>
      <c r="G55" s="221"/>
      <c r="H55" s="221"/>
      <c r="I55" s="221"/>
      <c r="J55" s="221"/>
      <c r="K55" s="222"/>
      <c r="L55" s="75">
        <v>243</v>
      </c>
      <c r="M55" s="76">
        <v>2</v>
      </c>
      <c r="N55" s="77">
        <v>0</v>
      </c>
      <c r="O55" s="78" t="s">
        <v>2</v>
      </c>
      <c r="P55" s="79" t="s">
        <v>2</v>
      </c>
      <c r="Q55" s="268"/>
      <c r="R55" s="268"/>
      <c r="S55" s="268"/>
      <c r="T55" s="268"/>
      <c r="U55" s="268"/>
      <c r="V55" s="269"/>
      <c r="W55" s="212">
        <v>138.4</v>
      </c>
      <c r="X55" s="270"/>
      <c r="Y55" s="270"/>
      <c r="Z55" s="270"/>
      <c r="AA55" s="270"/>
      <c r="AB55" s="270"/>
      <c r="AC55" s="270"/>
      <c r="AD55" s="270"/>
      <c r="AE55" s="270"/>
      <c r="AF55" s="270"/>
      <c r="AG55" s="270"/>
      <c r="AH55" s="270"/>
      <c r="AI55" s="270"/>
      <c r="AJ55" s="270"/>
      <c r="AK55" s="270"/>
      <c r="AL55" s="270"/>
      <c r="AM55" s="270"/>
      <c r="AN55" s="270"/>
      <c r="AO55" s="270"/>
      <c r="AP55" s="270"/>
      <c r="AQ55" s="270"/>
      <c r="AR55" s="270"/>
      <c r="AS55" s="270"/>
      <c r="AT55" s="270"/>
      <c r="AU55" s="121">
        <v>243</v>
      </c>
      <c r="AV55" s="122">
        <v>138.4</v>
      </c>
      <c r="AW55" s="122">
        <f t="shared" si="0"/>
        <v>100</v>
      </c>
      <c r="AX55" s="194"/>
      <c r="AY55" s="61" t="s">
        <v>2</v>
      </c>
      <c r="AZ55" s="62"/>
    </row>
    <row r="56" spans="1:53" s="63" customFormat="1" ht="24" customHeight="1">
      <c r="A56" s="55"/>
      <c r="B56" s="223" t="s">
        <v>54</v>
      </c>
      <c r="C56" s="223"/>
      <c r="D56" s="223"/>
      <c r="E56" s="223"/>
      <c r="F56" s="223"/>
      <c r="G56" s="223"/>
      <c r="H56" s="223"/>
      <c r="I56" s="223"/>
      <c r="J56" s="223"/>
      <c r="K56" s="224"/>
      <c r="L56" s="56">
        <v>243</v>
      </c>
      <c r="M56" s="57">
        <v>2</v>
      </c>
      <c r="N56" s="58">
        <v>3</v>
      </c>
      <c r="O56" s="59" t="s">
        <v>2</v>
      </c>
      <c r="P56" s="60" t="s">
        <v>2</v>
      </c>
      <c r="Q56" s="252"/>
      <c r="R56" s="252"/>
      <c r="S56" s="252"/>
      <c r="T56" s="252"/>
      <c r="U56" s="252"/>
      <c r="V56" s="253"/>
      <c r="W56" s="211">
        <v>138.4</v>
      </c>
      <c r="X56" s="273"/>
      <c r="Y56" s="273"/>
      <c r="Z56" s="273"/>
      <c r="AA56" s="273"/>
      <c r="AB56" s="273"/>
      <c r="AC56" s="273"/>
      <c r="AD56" s="273"/>
      <c r="AE56" s="273"/>
      <c r="AF56" s="273"/>
      <c r="AG56" s="273"/>
      <c r="AH56" s="273"/>
      <c r="AI56" s="273"/>
      <c r="AJ56" s="273"/>
      <c r="AK56" s="273"/>
      <c r="AL56" s="273"/>
      <c r="AM56" s="273"/>
      <c r="AN56" s="273"/>
      <c r="AO56" s="273"/>
      <c r="AP56" s="273"/>
      <c r="AQ56" s="273"/>
      <c r="AR56" s="273"/>
      <c r="AS56" s="273"/>
      <c r="AT56" s="273"/>
      <c r="AU56" s="123">
        <v>243</v>
      </c>
      <c r="AV56" s="120">
        <v>138.4</v>
      </c>
      <c r="AW56" s="120">
        <f t="shared" si="0"/>
        <v>100</v>
      </c>
      <c r="AX56" s="195"/>
      <c r="AY56" s="61" t="s">
        <v>2</v>
      </c>
      <c r="AZ56" s="62"/>
    </row>
    <row r="57" spans="1:53" s="63" customFormat="1" ht="24" customHeight="1">
      <c r="A57" s="55"/>
      <c r="B57" s="223" t="s">
        <v>19</v>
      </c>
      <c r="C57" s="223"/>
      <c r="D57" s="223"/>
      <c r="E57" s="223"/>
      <c r="F57" s="223"/>
      <c r="G57" s="223"/>
      <c r="H57" s="223"/>
      <c r="I57" s="223"/>
      <c r="J57" s="223"/>
      <c r="K57" s="224"/>
      <c r="L57" s="56">
        <v>243</v>
      </c>
      <c r="M57" s="57">
        <v>2</v>
      </c>
      <c r="N57" s="58">
        <v>3</v>
      </c>
      <c r="O57" s="59" t="s">
        <v>18</v>
      </c>
      <c r="P57" s="60" t="s">
        <v>2</v>
      </c>
      <c r="Q57" s="252"/>
      <c r="R57" s="252"/>
      <c r="S57" s="252"/>
      <c r="T57" s="252"/>
      <c r="U57" s="252"/>
      <c r="V57" s="253"/>
      <c r="W57" s="211">
        <v>138.4</v>
      </c>
      <c r="X57" s="273"/>
      <c r="Y57" s="273"/>
      <c r="Z57" s="273"/>
      <c r="AA57" s="273"/>
      <c r="AB57" s="273"/>
      <c r="AC57" s="273"/>
      <c r="AD57" s="273"/>
      <c r="AE57" s="273"/>
      <c r="AF57" s="273"/>
      <c r="AG57" s="273"/>
      <c r="AH57" s="273"/>
      <c r="AI57" s="273"/>
      <c r="AJ57" s="273"/>
      <c r="AK57" s="273"/>
      <c r="AL57" s="273"/>
      <c r="AM57" s="273"/>
      <c r="AN57" s="273"/>
      <c r="AO57" s="273"/>
      <c r="AP57" s="273"/>
      <c r="AQ57" s="273"/>
      <c r="AR57" s="273"/>
      <c r="AS57" s="273"/>
      <c r="AT57" s="273"/>
      <c r="AU57" s="123">
        <v>243</v>
      </c>
      <c r="AV57" s="120">
        <v>138.4</v>
      </c>
      <c r="AW57" s="120">
        <f t="shared" si="0"/>
        <v>100</v>
      </c>
      <c r="AX57" s="195"/>
      <c r="AY57" s="61" t="s">
        <v>2</v>
      </c>
      <c r="AZ57" s="62"/>
    </row>
    <row r="58" spans="1:53" s="63" customFormat="1" ht="57.75" customHeight="1">
      <c r="A58" s="55"/>
      <c r="B58" s="223" t="s">
        <v>53</v>
      </c>
      <c r="C58" s="223"/>
      <c r="D58" s="223"/>
      <c r="E58" s="223"/>
      <c r="F58" s="223"/>
      <c r="G58" s="223"/>
      <c r="H58" s="223"/>
      <c r="I58" s="223"/>
      <c r="J58" s="223"/>
      <c r="K58" s="224"/>
      <c r="L58" s="56">
        <v>243</v>
      </c>
      <c r="M58" s="57">
        <v>2</v>
      </c>
      <c r="N58" s="58">
        <v>3</v>
      </c>
      <c r="O58" s="59" t="s">
        <v>50</v>
      </c>
      <c r="P58" s="60" t="s">
        <v>2</v>
      </c>
      <c r="Q58" s="252"/>
      <c r="R58" s="252"/>
      <c r="S58" s="252"/>
      <c r="T58" s="252"/>
      <c r="U58" s="252"/>
      <c r="V58" s="253"/>
      <c r="W58" s="211">
        <v>138.4</v>
      </c>
      <c r="X58" s="273"/>
      <c r="Y58" s="273"/>
      <c r="Z58" s="273"/>
      <c r="AA58" s="273"/>
      <c r="AB58" s="273"/>
      <c r="AC58" s="273"/>
      <c r="AD58" s="273"/>
      <c r="AE58" s="273"/>
      <c r="AF58" s="273"/>
      <c r="AG58" s="273"/>
      <c r="AH58" s="273"/>
      <c r="AI58" s="273"/>
      <c r="AJ58" s="273"/>
      <c r="AK58" s="273"/>
      <c r="AL58" s="273"/>
      <c r="AM58" s="273"/>
      <c r="AN58" s="273"/>
      <c r="AO58" s="273"/>
      <c r="AP58" s="273"/>
      <c r="AQ58" s="273"/>
      <c r="AR58" s="273"/>
      <c r="AS58" s="273"/>
      <c r="AT58" s="273"/>
      <c r="AU58" s="123">
        <v>243</v>
      </c>
      <c r="AV58" s="120">
        <v>138.4</v>
      </c>
      <c r="AW58" s="120">
        <f t="shared" si="0"/>
        <v>100</v>
      </c>
      <c r="AX58" s="195"/>
      <c r="AY58" s="61" t="s">
        <v>2</v>
      </c>
      <c r="AZ58" s="62"/>
    </row>
    <row r="59" spans="1:53" s="63" customFormat="1" ht="78.75" customHeight="1">
      <c r="A59" s="55"/>
      <c r="B59" s="223" t="s">
        <v>34</v>
      </c>
      <c r="C59" s="223"/>
      <c r="D59" s="223"/>
      <c r="E59" s="223"/>
      <c r="F59" s="223"/>
      <c r="G59" s="223"/>
      <c r="H59" s="223"/>
      <c r="I59" s="223"/>
      <c r="J59" s="223"/>
      <c r="K59" s="224"/>
      <c r="L59" s="56">
        <v>243</v>
      </c>
      <c r="M59" s="57">
        <v>2</v>
      </c>
      <c r="N59" s="58">
        <v>3</v>
      </c>
      <c r="O59" s="59" t="s">
        <v>50</v>
      </c>
      <c r="P59" s="60" t="s">
        <v>33</v>
      </c>
      <c r="Q59" s="252"/>
      <c r="R59" s="252"/>
      <c r="S59" s="252"/>
      <c r="T59" s="252"/>
      <c r="U59" s="252"/>
      <c r="V59" s="253"/>
      <c r="W59" s="211">
        <v>137.5</v>
      </c>
      <c r="X59" s="220"/>
      <c r="Y59" s="220"/>
      <c r="Z59" s="220"/>
      <c r="AA59" s="220"/>
      <c r="AB59" s="220"/>
      <c r="AC59" s="220"/>
      <c r="AD59" s="220"/>
      <c r="AE59" s="220"/>
      <c r="AF59" s="220"/>
      <c r="AG59" s="220"/>
      <c r="AH59" s="220"/>
      <c r="AI59" s="220"/>
      <c r="AJ59" s="220"/>
      <c r="AK59" s="220"/>
      <c r="AL59" s="220"/>
      <c r="AM59" s="220"/>
      <c r="AN59" s="220"/>
      <c r="AO59" s="220"/>
      <c r="AP59" s="220"/>
      <c r="AQ59" s="220"/>
      <c r="AR59" s="220"/>
      <c r="AS59" s="220"/>
      <c r="AT59" s="220"/>
      <c r="AU59" s="123">
        <v>243</v>
      </c>
      <c r="AV59" s="120">
        <v>137.5</v>
      </c>
      <c r="AW59" s="120">
        <f t="shared" si="0"/>
        <v>100</v>
      </c>
      <c r="AX59" s="195"/>
      <c r="AY59" s="61" t="s">
        <v>2</v>
      </c>
      <c r="AZ59" s="62"/>
    </row>
    <row r="60" spans="1:53" s="63" customFormat="1" ht="34.5" customHeight="1">
      <c r="A60" s="55"/>
      <c r="B60" s="223" t="s">
        <v>52</v>
      </c>
      <c r="C60" s="223"/>
      <c r="D60" s="223"/>
      <c r="E60" s="223"/>
      <c r="F60" s="223"/>
      <c r="G60" s="223"/>
      <c r="H60" s="223"/>
      <c r="I60" s="223"/>
      <c r="J60" s="223"/>
      <c r="K60" s="224"/>
      <c r="L60" s="56">
        <v>243</v>
      </c>
      <c r="M60" s="57">
        <v>2</v>
      </c>
      <c r="N60" s="58">
        <v>3</v>
      </c>
      <c r="O60" s="59" t="s">
        <v>50</v>
      </c>
      <c r="P60" s="60" t="s">
        <v>51</v>
      </c>
      <c r="Q60" s="252"/>
      <c r="R60" s="252"/>
      <c r="S60" s="252"/>
      <c r="T60" s="252"/>
      <c r="U60" s="252"/>
      <c r="V60" s="253"/>
      <c r="W60" s="211">
        <v>137.5</v>
      </c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20"/>
      <c r="AJ60" s="220"/>
      <c r="AK60" s="220"/>
      <c r="AL60" s="220"/>
      <c r="AM60" s="220"/>
      <c r="AN60" s="220"/>
      <c r="AO60" s="220"/>
      <c r="AP60" s="220"/>
      <c r="AQ60" s="220"/>
      <c r="AR60" s="220"/>
      <c r="AS60" s="220"/>
      <c r="AT60" s="220"/>
      <c r="AU60" s="123">
        <v>243</v>
      </c>
      <c r="AV60" s="120">
        <v>137.5</v>
      </c>
      <c r="AW60" s="120">
        <f t="shared" si="0"/>
        <v>100</v>
      </c>
      <c r="AX60" s="195"/>
      <c r="AY60" s="61" t="s">
        <v>2</v>
      </c>
      <c r="AZ60" s="62"/>
    </row>
    <row r="61" spans="1:53" s="63" customFormat="1" ht="35.25" customHeight="1">
      <c r="A61" s="55"/>
      <c r="B61" s="223" t="s">
        <v>30</v>
      </c>
      <c r="C61" s="223"/>
      <c r="D61" s="223"/>
      <c r="E61" s="223"/>
      <c r="F61" s="223"/>
      <c r="G61" s="223"/>
      <c r="H61" s="223"/>
      <c r="I61" s="223"/>
      <c r="J61" s="223"/>
      <c r="K61" s="224"/>
      <c r="L61" s="56">
        <v>243</v>
      </c>
      <c r="M61" s="57">
        <v>2</v>
      </c>
      <c r="N61" s="58">
        <v>3</v>
      </c>
      <c r="O61" s="59" t="s">
        <v>50</v>
      </c>
      <c r="P61" s="60" t="s">
        <v>29</v>
      </c>
      <c r="Q61" s="252"/>
      <c r="R61" s="252"/>
      <c r="S61" s="252"/>
      <c r="T61" s="252"/>
      <c r="U61" s="252"/>
      <c r="V61" s="253"/>
      <c r="W61" s="210">
        <v>0.9</v>
      </c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0"/>
      <c r="AK61" s="220"/>
      <c r="AL61" s="220"/>
      <c r="AM61" s="220"/>
      <c r="AN61" s="220"/>
      <c r="AO61" s="220"/>
      <c r="AP61" s="220"/>
      <c r="AQ61" s="220"/>
      <c r="AR61" s="220"/>
      <c r="AS61" s="220"/>
      <c r="AT61" s="220"/>
      <c r="AU61" s="123">
        <v>243</v>
      </c>
      <c r="AV61" s="120">
        <v>0.9</v>
      </c>
      <c r="AW61" s="120">
        <f t="shared" si="0"/>
        <v>100</v>
      </c>
      <c r="AX61" s="195"/>
      <c r="AY61" s="61" t="s">
        <v>2</v>
      </c>
      <c r="AZ61" s="62"/>
    </row>
    <row r="62" spans="1:53" s="63" customFormat="1" ht="34.5" customHeight="1">
      <c r="A62" s="55"/>
      <c r="B62" s="223" t="s">
        <v>28</v>
      </c>
      <c r="C62" s="223"/>
      <c r="D62" s="223"/>
      <c r="E62" s="223"/>
      <c r="F62" s="223"/>
      <c r="G62" s="223"/>
      <c r="H62" s="223"/>
      <c r="I62" s="223"/>
      <c r="J62" s="223"/>
      <c r="K62" s="224"/>
      <c r="L62" s="56">
        <v>243</v>
      </c>
      <c r="M62" s="57">
        <v>2</v>
      </c>
      <c r="N62" s="58">
        <v>3</v>
      </c>
      <c r="O62" s="59" t="s">
        <v>50</v>
      </c>
      <c r="P62" s="60" t="s">
        <v>27</v>
      </c>
      <c r="Q62" s="252"/>
      <c r="R62" s="252"/>
      <c r="S62" s="252"/>
      <c r="T62" s="252"/>
      <c r="U62" s="252"/>
      <c r="V62" s="253"/>
      <c r="W62" s="210">
        <v>0.9</v>
      </c>
      <c r="X62" s="220"/>
      <c r="Y62" s="220"/>
      <c r="Z62" s="220"/>
      <c r="AA62" s="220"/>
      <c r="AB62" s="220"/>
      <c r="AC62" s="220"/>
      <c r="AD62" s="220"/>
      <c r="AE62" s="220"/>
      <c r="AF62" s="220"/>
      <c r="AG62" s="220"/>
      <c r="AH62" s="220"/>
      <c r="AI62" s="220"/>
      <c r="AJ62" s="220"/>
      <c r="AK62" s="220"/>
      <c r="AL62" s="220"/>
      <c r="AM62" s="220"/>
      <c r="AN62" s="220"/>
      <c r="AO62" s="220"/>
      <c r="AP62" s="220"/>
      <c r="AQ62" s="220"/>
      <c r="AR62" s="220"/>
      <c r="AS62" s="220"/>
      <c r="AT62" s="220"/>
      <c r="AU62" s="123">
        <v>243</v>
      </c>
      <c r="AV62" s="120">
        <v>0.9</v>
      </c>
      <c r="AW62" s="120">
        <f t="shared" si="0"/>
        <v>100</v>
      </c>
      <c r="AX62" s="195"/>
      <c r="AY62" s="61" t="s">
        <v>2</v>
      </c>
      <c r="AZ62" s="62"/>
    </row>
    <row r="63" spans="1:53" s="63" customFormat="1" ht="38.25" customHeight="1">
      <c r="A63" s="55"/>
      <c r="B63" s="221" t="s">
        <v>49</v>
      </c>
      <c r="C63" s="221"/>
      <c r="D63" s="221"/>
      <c r="E63" s="221"/>
      <c r="F63" s="221"/>
      <c r="G63" s="221"/>
      <c r="H63" s="221"/>
      <c r="I63" s="221"/>
      <c r="J63" s="221"/>
      <c r="K63" s="222"/>
      <c r="L63" s="75">
        <v>243</v>
      </c>
      <c r="M63" s="76">
        <v>3</v>
      </c>
      <c r="N63" s="77">
        <v>0</v>
      </c>
      <c r="O63" s="78" t="s">
        <v>2</v>
      </c>
      <c r="P63" s="79" t="s">
        <v>2</v>
      </c>
      <c r="Q63" s="268"/>
      <c r="R63" s="268"/>
      <c r="S63" s="268"/>
      <c r="T63" s="268"/>
      <c r="U63" s="268"/>
      <c r="V63" s="269"/>
      <c r="W63" s="212">
        <v>140.19999999999999</v>
      </c>
      <c r="X63" s="270"/>
      <c r="Y63" s="270"/>
      <c r="Z63" s="270"/>
      <c r="AA63" s="270"/>
      <c r="AB63" s="270"/>
      <c r="AC63" s="270"/>
      <c r="AD63" s="270"/>
      <c r="AE63" s="270"/>
      <c r="AF63" s="270"/>
      <c r="AG63" s="270"/>
      <c r="AH63" s="270"/>
      <c r="AI63" s="270"/>
      <c r="AJ63" s="270"/>
      <c r="AK63" s="270"/>
      <c r="AL63" s="270"/>
      <c r="AM63" s="270"/>
      <c r="AN63" s="270"/>
      <c r="AO63" s="270"/>
      <c r="AP63" s="270"/>
      <c r="AQ63" s="270"/>
      <c r="AR63" s="270"/>
      <c r="AS63" s="270"/>
      <c r="AT63" s="270"/>
      <c r="AU63" s="121">
        <v>243</v>
      </c>
      <c r="AV63" s="150">
        <v>93.7</v>
      </c>
      <c r="AW63" s="122">
        <f t="shared" si="0"/>
        <v>66.833095577746079</v>
      </c>
      <c r="AX63" s="194"/>
      <c r="AY63" s="61" t="s">
        <v>2</v>
      </c>
      <c r="AZ63" s="62"/>
    </row>
    <row r="64" spans="1:53" s="63" customFormat="1" ht="16.5" customHeight="1">
      <c r="A64" s="55"/>
      <c r="B64" s="223" t="s">
        <v>48</v>
      </c>
      <c r="C64" s="223"/>
      <c r="D64" s="223"/>
      <c r="E64" s="223"/>
      <c r="F64" s="223"/>
      <c r="G64" s="223"/>
      <c r="H64" s="223"/>
      <c r="I64" s="223"/>
      <c r="J64" s="223"/>
      <c r="K64" s="224"/>
      <c r="L64" s="56">
        <v>243</v>
      </c>
      <c r="M64" s="57">
        <v>3</v>
      </c>
      <c r="N64" s="58">
        <v>10</v>
      </c>
      <c r="O64" s="59" t="s">
        <v>2</v>
      </c>
      <c r="P64" s="60" t="s">
        <v>2</v>
      </c>
      <c r="Q64" s="252"/>
      <c r="R64" s="252"/>
      <c r="S64" s="252"/>
      <c r="T64" s="252"/>
      <c r="U64" s="252"/>
      <c r="V64" s="253"/>
      <c r="W64" s="212">
        <v>140.19999999999999</v>
      </c>
      <c r="X64" s="220"/>
      <c r="Y64" s="220"/>
      <c r="Z64" s="220"/>
      <c r="AA64" s="220"/>
      <c r="AB64" s="220"/>
      <c r="AC64" s="220"/>
      <c r="AD64" s="220"/>
      <c r="AE64" s="220"/>
      <c r="AF64" s="220"/>
      <c r="AG64" s="220"/>
      <c r="AH64" s="220"/>
      <c r="AI64" s="220"/>
      <c r="AJ64" s="220"/>
      <c r="AK64" s="220"/>
      <c r="AL64" s="220"/>
      <c r="AM64" s="220"/>
      <c r="AN64" s="220"/>
      <c r="AO64" s="220"/>
      <c r="AP64" s="220"/>
      <c r="AQ64" s="220"/>
      <c r="AR64" s="220"/>
      <c r="AS64" s="220"/>
      <c r="AT64" s="220"/>
      <c r="AU64" s="123">
        <v>243</v>
      </c>
      <c r="AV64" s="150">
        <v>93.7</v>
      </c>
      <c r="AW64" s="120">
        <f t="shared" si="0"/>
        <v>66.833095577746079</v>
      </c>
      <c r="AX64" s="195"/>
      <c r="AY64" s="61" t="s">
        <v>2</v>
      </c>
      <c r="AZ64" s="62"/>
    </row>
    <row r="65" spans="1:52" s="63" customFormat="1" ht="24.75" customHeight="1">
      <c r="A65" s="55"/>
      <c r="B65" s="223" t="s">
        <v>19</v>
      </c>
      <c r="C65" s="223"/>
      <c r="D65" s="223"/>
      <c r="E65" s="223"/>
      <c r="F65" s="223"/>
      <c r="G65" s="223"/>
      <c r="H65" s="223"/>
      <c r="I65" s="223"/>
      <c r="J65" s="223"/>
      <c r="K65" s="224"/>
      <c r="L65" s="56">
        <v>243</v>
      </c>
      <c r="M65" s="57">
        <v>3</v>
      </c>
      <c r="N65" s="58">
        <v>10</v>
      </c>
      <c r="O65" s="59">
        <v>9900000000</v>
      </c>
      <c r="P65" s="60" t="s">
        <v>2</v>
      </c>
      <c r="Q65" s="252"/>
      <c r="R65" s="252"/>
      <c r="S65" s="252"/>
      <c r="T65" s="252"/>
      <c r="U65" s="252"/>
      <c r="V65" s="253"/>
      <c r="W65" s="212">
        <v>140.19999999999999</v>
      </c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  <c r="AM65" s="220"/>
      <c r="AN65" s="220"/>
      <c r="AO65" s="220"/>
      <c r="AP65" s="220"/>
      <c r="AQ65" s="220"/>
      <c r="AR65" s="220"/>
      <c r="AS65" s="220"/>
      <c r="AT65" s="220"/>
      <c r="AU65" s="123">
        <v>243</v>
      </c>
      <c r="AV65" s="150">
        <v>93.7</v>
      </c>
      <c r="AW65" s="120">
        <f t="shared" si="0"/>
        <v>66.833095577746079</v>
      </c>
      <c r="AX65" s="195"/>
      <c r="AY65" s="61" t="s">
        <v>2</v>
      </c>
      <c r="AZ65" s="62"/>
    </row>
    <row r="66" spans="1:52" s="63" customFormat="1" ht="27" customHeight="1">
      <c r="A66" s="55"/>
      <c r="B66" s="223" t="s">
        <v>105</v>
      </c>
      <c r="C66" s="223"/>
      <c r="D66" s="223"/>
      <c r="E66" s="223"/>
      <c r="F66" s="223"/>
      <c r="G66" s="223"/>
      <c r="H66" s="223"/>
      <c r="I66" s="223"/>
      <c r="J66" s="223"/>
      <c r="K66" s="224"/>
      <c r="L66" s="56">
        <v>243</v>
      </c>
      <c r="M66" s="57">
        <v>3</v>
      </c>
      <c r="N66" s="58">
        <v>10</v>
      </c>
      <c r="O66" s="59">
        <v>9900018020</v>
      </c>
      <c r="P66" s="60" t="s">
        <v>2</v>
      </c>
      <c r="Q66" s="252"/>
      <c r="R66" s="252"/>
      <c r="S66" s="252"/>
      <c r="T66" s="252"/>
      <c r="U66" s="252"/>
      <c r="V66" s="253"/>
      <c r="W66" s="212">
        <v>140.19999999999999</v>
      </c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  <c r="AM66" s="220"/>
      <c r="AN66" s="220"/>
      <c r="AO66" s="220"/>
      <c r="AP66" s="220"/>
      <c r="AQ66" s="220"/>
      <c r="AR66" s="220"/>
      <c r="AS66" s="220"/>
      <c r="AT66" s="220"/>
      <c r="AU66" s="123">
        <v>243</v>
      </c>
      <c r="AV66" s="150">
        <v>93.7</v>
      </c>
      <c r="AW66" s="120">
        <f t="shared" si="0"/>
        <v>66.833095577746079</v>
      </c>
      <c r="AX66" s="195"/>
      <c r="AY66" s="61" t="s">
        <v>2</v>
      </c>
      <c r="AZ66" s="62"/>
    </row>
    <row r="67" spans="1:52" s="63" customFormat="1" ht="36.75" customHeight="1">
      <c r="A67" s="55"/>
      <c r="B67" s="223" t="s">
        <v>30</v>
      </c>
      <c r="C67" s="223"/>
      <c r="D67" s="223"/>
      <c r="E67" s="223"/>
      <c r="F67" s="223"/>
      <c r="G67" s="223"/>
      <c r="H67" s="223"/>
      <c r="I67" s="223"/>
      <c r="J67" s="223"/>
      <c r="K67" s="224"/>
      <c r="L67" s="56">
        <v>243</v>
      </c>
      <c r="M67" s="57">
        <v>3</v>
      </c>
      <c r="N67" s="58">
        <v>10</v>
      </c>
      <c r="O67" s="59">
        <v>9900018020</v>
      </c>
      <c r="P67" s="60" t="s">
        <v>29</v>
      </c>
      <c r="Q67" s="252"/>
      <c r="R67" s="252"/>
      <c r="S67" s="252"/>
      <c r="T67" s="252"/>
      <c r="U67" s="252"/>
      <c r="V67" s="253"/>
      <c r="W67" s="212">
        <v>140.19999999999999</v>
      </c>
      <c r="X67" s="220"/>
      <c r="Y67" s="220"/>
      <c r="Z67" s="220"/>
      <c r="AA67" s="220"/>
      <c r="AB67" s="220"/>
      <c r="AC67" s="220"/>
      <c r="AD67" s="220"/>
      <c r="AE67" s="220"/>
      <c r="AF67" s="220"/>
      <c r="AG67" s="220"/>
      <c r="AH67" s="220"/>
      <c r="AI67" s="220"/>
      <c r="AJ67" s="220"/>
      <c r="AK67" s="220"/>
      <c r="AL67" s="220"/>
      <c r="AM67" s="220"/>
      <c r="AN67" s="220"/>
      <c r="AO67" s="220"/>
      <c r="AP67" s="220"/>
      <c r="AQ67" s="220"/>
      <c r="AR67" s="220"/>
      <c r="AS67" s="220"/>
      <c r="AT67" s="220"/>
      <c r="AU67" s="123">
        <v>243</v>
      </c>
      <c r="AV67" s="150">
        <v>93.7</v>
      </c>
      <c r="AW67" s="120">
        <f t="shared" si="0"/>
        <v>66.833095577746079</v>
      </c>
      <c r="AX67" s="195"/>
      <c r="AY67" s="61" t="s">
        <v>2</v>
      </c>
      <c r="AZ67" s="62"/>
    </row>
    <row r="68" spans="1:52" s="63" customFormat="1" ht="36" customHeight="1">
      <c r="A68" s="55"/>
      <c r="B68" s="223" t="s">
        <v>28</v>
      </c>
      <c r="C68" s="223"/>
      <c r="D68" s="223"/>
      <c r="E68" s="223"/>
      <c r="F68" s="223"/>
      <c r="G68" s="223"/>
      <c r="H68" s="223"/>
      <c r="I68" s="223"/>
      <c r="J68" s="223"/>
      <c r="K68" s="224"/>
      <c r="L68" s="56">
        <v>243</v>
      </c>
      <c r="M68" s="57">
        <v>3</v>
      </c>
      <c r="N68" s="58">
        <v>10</v>
      </c>
      <c r="O68" s="59">
        <v>9900018020</v>
      </c>
      <c r="P68" s="60" t="s">
        <v>27</v>
      </c>
      <c r="Q68" s="252"/>
      <c r="R68" s="252"/>
      <c r="S68" s="252"/>
      <c r="T68" s="252"/>
      <c r="U68" s="252"/>
      <c r="V68" s="253"/>
      <c r="W68" s="212">
        <v>140.19999999999999</v>
      </c>
      <c r="X68" s="220"/>
      <c r="Y68" s="220"/>
      <c r="Z68" s="220"/>
      <c r="AA68" s="220"/>
      <c r="AB68" s="220"/>
      <c r="AC68" s="220"/>
      <c r="AD68" s="220"/>
      <c r="AE68" s="220"/>
      <c r="AF68" s="220"/>
      <c r="AG68" s="220"/>
      <c r="AH68" s="220"/>
      <c r="AI68" s="220"/>
      <c r="AJ68" s="220"/>
      <c r="AK68" s="220"/>
      <c r="AL68" s="220"/>
      <c r="AM68" s="220"/>
      <c r="AN68" s="220"/>
      <c r="AO68" s="220"/>
      <c r="AP68" s="220"/>
      <c r="AQ68" s="220"/>
      <c r="AR68" s="220"/>
      <c r="AS68" s="220"/>
      <c r="AT68" s="220"/>
      <c r="AU68" s="123">
        <v>243</v>
      </c>
      <c r="AV68" s="150">
        <v>93.7</v>
      </c>
      <c r="AW68" s="120">
        <f t="shared" si="0"/>
        <v>66.833095577746079</v>
      </c>
      <c r="AX68" s="195"/>
      <c r="AY68" s="61" t="s">
        <v>2</v>
      </c>
      <c r="AZ68" s="62"/>
    </row>
    <row r="69" spans="1:52" s="63" customFormat="1" ht="15" customHeight="1">
      <c r="A69" s="55"/>
      <c r="B69" s="221" t="s">
        <v>47</v>
      </c>
      <c r="C69" s="221"/>
      <c r="D69" s="221"/>
      <c r="E69" s="221"/>
      <c r="F69" s="221"/>
      <c r="G69" s="221"/>
      <c r="H69" s="221"/>
      <c r="I69" s="221"/>
      <c r="J69" s="221"/>
      <c r="K69" s="222"/>
      <c r="L69" s="75">
        <v>243</v>
      </c>
      <c r="M69" s="76">
        <v>4</v>
      </c>
      <c r="N69" s="77">
        <v>0</v>
      </c>
      <c r="O69" s="78" t="s">
        <v>2</v>
      </c>
      <c r="P69" s="79" t="s">
        <v>2</v>
      </c>
      <c r="Q69" s="268"/>
      <c r="R69" s="268"/>
      <c r="S69" s="268"/>
      <c r="T69" s="268"/>
      <c r="U69" s="268"/>
      <c r="V69" s="269"/>
      <c r="W69" s="212">
        <v>626.70000000000005</v>
      </c>
      <c r="X69" s="270"/>
      <c r="Y69" s="270"/>
      <c r="Z69" s="270"/>
      <c r="AA69" s="270"/>
      <c r="AB69" s="270"/>
      <c r="AC69" s="270"/>
      <c r="AD69" s="270"/>
      <c r="AE69" s="270"/>
      <c r="AF69" s="270"/>
      <c r="AG69" s="270"/>
      <c r="AH69" s="270"/>
      <c r="AI69" s="270"/>
      <c r="AJ69" s="270"/>
      <c r="AK69" s="270"/>
      <c r="AL69" s="270"/>
      <c r="AM69" s="270"/>
      <c r="AN69" s="270"/>
      <c r="AO69" s="270"/>
      <c r="AP69" s="270"/>
      <c r="AQ69" s="270"/>
      <c r="AR69" s="270"/>
      <c r="AS69" s="270"/>
      <c r="AT69" s="270"/>
      <c r="AU69" s="121">
        <v>243</v>
      </c>
      <c r="AV69" s="122">
        <v>320.2</v>
      </c>
      <c r="AW69" s="122">
        <f t="shared" si="0"/>
        <v>51.093026966650697</v>
      </c>
      <c r="AX69" s="194"/>
      <c r="AY69" s="61" t="s">
        <v>2</v>
      </c>
      <c r="AZ69" s="62"/>
    </row>
    <row r="70" spans="1:52" s="63" customFormat="1" ht="24" customHeight="1">
      <c r="A70" s="55"/>
      <c r="B70" s="223" t="s">
        <v>46</v>
      </c>
      <c r="C70" s="223"/>
      <c r="D70" s="223"/>
      <c r="E70" s="223"/>
      <c r="F70" s="223"/>
      <c r="G70" s="223"/>
      <c r="H70" s="223"/>
      <c r="I70" s="223"/>
      <c r="J70" s="223"/>
      <c r="K70" s="224"/>
      <c r="L70" s="56">
        <v>243</v>
      </c>
      <c r="M70" s="57">
        <v>4</v>
      </c>
      <c r="N70" s="58">
        <v>9</v>
      </c>
      <c r="O70" s="59" t="s">
        <v>2</v>
      </c>
      <c r="P70" s="60" t="s">
        <v>2</v>
      </c>
      <c r="Q70" s="252"/>
      <c r="R70" s="252"/>
      <c r="S70" s="252"/>
      <c r="T70" s="252"/>
      <c r="U70" s="252"/>
      <c r="V70" s="253"/>
      <c r="W70" s="212">
        <v>625.70000000000005</v>
      </c>
      <c r="X70" s="273"/>
      <c r="Y70" s="273"/>
      <c r="Z70" s="273"/>
      <c r="AA70" s="273"/>
      <c r="AB70" s="273"/>
      <c r="AC70" s="273"/>
      <c r="AD70" s="273"/>
      <c r="AE70" s="273"/>
      <c r="AF70" s="273"/>
      <c r="AG70" s="273"/>
      <c r="AH70" s="273"/>
      <c r="AI70" s="273"/>
      <c r="AJ70" s="273"/>
      <c r="AK70" s="273"/>
      <c r="AL70" s="273"/>
      <c r="AM70" s="273"/>
      <c r="AN70" s="273"/>
      <c r="AO70" s="273"/>
      <c r="AP70" s="273"/>
      <c r="AQ70" s="273"/>
      <c r="AR70" s="273"/>
      <c r="AS70" s="273"/>
      <c r="AT70" s="273"/>
      <c r="AU70" s="123">
        <v>243</v>
      </c>
      <c r="AV70" s="122">
        <v>320.2</v>
      </c>
      <c r="AW70" s="120">
        <f t="shared" si="0"/>
        <v>51.17468435352405</v>
      </c>
      <c r="AX70" s="195"/>
      <c r="AY70" s="61" t="s">
        <v>2</v>
      </c>
      <c r="AZ70" s="62"/>
    </row>
    <row r="71" spans="1:52" s="63" customFormat="1" ht="24" customHeight="1">
      <c r="A71" s="55"/>
      <c r="B71" s="223" t="s">
        <v>19</v>
      </c>
      <c r="C71" s="223"/>
      <c r="D71" s="223"/>
      <c r="E71" s="223"/>
      <c r="F71" s="223"/>
      <c r="G71" s="223"/>
      <c r="H71" s="223"/>
      <c r="I71" s="223"/>
      <c r="J71" s="223"/>
      <c r="K71" s="224"/>
      <c r="L71" s="56">
        <v>243</v>
      </c>
      <c r="M71" s="57">
        <v>4</v>
      </c>
      <c r="N71" s="58">
        <v>9</v>
      </c>
      <c r="O71" s="59" t="s">
        <v>18</v>
      </c>
      <c r="P71" s="60" t="s">
        <v>2</v>
      </c>
      <c r="Q71" s="252"/>
      <c r="R71" s="252"/>
      <c r="S71" s="252"/>
      <c r="T71" s="252"/>
      <c r="U71" s="252"/>
      <c r="V71" s="253"/>
      <c r="W71" s="212">
        <v>625.70000000000005</v>
      </c>
      <c r="X71" s="273"/>
      <c r="Y71" s="273"/>
      <c r="Z71" s="273"/>
      <c r="AA71" s="273"/>
      <c r="AB71" s="273"/>
      <c r="AC71" s="273"/>
      <c r="AD71" s="273"/>
      <c r="AE71" s="273"/>
      <c r="AF71" s="273"/>
      <c r="AG71" s="273"/>
      <c r="AH71" s="273"/>
      <c r="AI71" s="273"/>
      <c r="AJ71" s="273"/>
      <c r="AK71" s="273"/>
      <c r="AL71" s="273"/>
      <c r="AM71" s="273"/>
      <c r="AN71" s="273"/>
      <c r="AO71" s="273"/>
      <c r="AP71" s="273"/>
      <c r="AQ71" s="273"/>
      <c r="AR71" s="273"/>
      <c r="AS71" s="273"/>
      <c r="AT71" s="273"/>
      <c r="AU71" s="123">
        <v>243</v>
      </c>
      <c r="AV71" s="122">
        <v>320.2</v>
      </c>
      <c r="AW71" s="120">
        <f t="shared" si="0"/>
        <v>51.17468435352405</v>
      </c>
      <c r="AX71" s="195"/>
      <c r="AY71" s="61" t="s">
        <v>2</v>
      </c>
      <c r="AZ71" s="62"/>
    </row>
    <row r="72" spans="1:52" s="63" customFormat="1" ht="17.25" customHeight="1">
      <c r="A72" s="55"/>
      <c r="B72" s="223" t="s">
        <v>45</v>
      </c>
      <c r="C72" s="223"/>
      <c r="D72" s="223"/>
      <c r="E72" s="223"/>
      <c r="F72" s="223"/>
      <c r="G72" s="223"/>
      <c r="H72" s="223"/>
      <c r="I72" s="223"/>
      <c r="J72" s="223"/>
      <c r="K72" s="224"/>
      <c r="L72" s="56">
        <v>243</v>
      </c>
      <c r="M72" s="57">
        <v>4</v>
      </c>
      <c r="N72" s="58">
        <v>9</v>
      </c>
      <c r="O72" s="59" t="s">
        <v>44</v>
      </c>
      <c r="P72" s="60" t="s">
        <v>2</v>
      </c>
      <c r="Q72" s="252"/>
      <c r="R72" s="252"/>
      <c r="S72" s="252"/>
      <c r="T72" s="252"/>
      <c r="U72" s="252"/>
      <c r="V72" s="253"/>
      <c r="W72" s="212">
        <v>625.70000000000005</v>
      </c>
      <c r="X72" s="220"/>
      <c r="Y72" s="220"/>
      <c r="Z72" s="220"/>
      <c r="AA72" s="220"/>
      <c r="AB72" s="220"/>
      <c r="AC72" s="220"/>
      <c r="AD72" s="220"/>
      <c r="AE72" s="220"/>
      <c r="AF72" s="220"/>
      <c r="AG72" s="220"/>
      <c r="AH72" s="220"/>
      <c r="AI72" s="220"/>
      <c r="AJ72" s="220"/>
      <c r="AK72" s="220"/>
      <c r="AL72" s="220"/>
      <c r="AM72" s="220"/>
      <c r="AN72" s="220"/>
      <c r="AO72" s="220"/>
      <c r="AP72" s="220"/>
      <c r="AQ72" s="220"/>
      <c r="AR72" s="220"/>
      <c r="AS72" s="220"/>
      <c r="AT72" s="220"/>
      <c r="AU72" s="123">
        <v>243</v>
      </c>
      <c r="AV72" s="122">
        <v>320.2</v>
      </c>
      <c r="AW72" s="120">
        <f t="shared" si="0"/>
        <v>51.17468435352405</v>
      </c>
      <c r="AX72" s="195"/>
      <c r="AY72" s="61" t="s">
        <v>2</v>
      </c>
      <c r="AZ72" s="62"/>
    </row>
    <row r="73" spans="1:52" s="63" customFormat="1" ht="36" customHeight="1">
      <c r="A73" s="55"/>
      <c r="B73" s="223" t="s">
        <v>30</v>
      </c>
      <c r="C73" s="223"/>
      <c r="D73" s="223"/>
      <c r="E73" s="223"/>
      <c r="F73" s="223"/>
      <c r="G73" s="223"/>
      <c r="H73" s="223"/>
      <c r="I73" s="223"/>
      <c r="J73" s="223"/>
      <c r="K73" s="224"/>
      <c r="L73" s="56">
        <v>243</v>
      </c>
      <c r="M73" s="57">
        <v>4</v>
      </c>
      <c r="N73" s="58">
        <v>9</v>
      </c>
      <c r="O73" s="59" t="s">
        <v>44</v>
      </c>
      <c r="P73" s="60" t="s">
        <v>29</v>
      </c>
      <c r="Q73" s="252"/>
      <c r="R73" s="252"/>
      <c r="S73" s="252"/>
      <c r="T73" s="252"/>
      <c r="U73" s="252"/>
      <c r="V73" s="253"/>
      <c r="W73" s="212">
        <v>625.70000000000005</v>
      </c>
      <c r="X73" s="220"/>
      <c r="Y73" s="220"/>
      <c r="Z73" s="220"/>
      <c r="AA73" s="220"/>
      <c r="AB73" s="220"/>
      <c r="AC73" s="220"/>
      <c r="AD73" s="220"/>
      <c r="AE73" s="220"/>
      <c r="AF73" s="220"/>
      <c r="AG73" s="220"/>
      <c r="AH73" s="220"/>
      <c r="AI73" s="220"/>
      <c r="AJ73" s="220"/>
      <c r="AK73" s="220"/>
      <c r="AL73" s="220"/>
      <c r="AM73" s="220"/>
      <c r="AN73" s="220"/>
      <c r="AO73" s="220"/>
      <c r="AP73" s="220"/>
      <c r="AQ73" s="220"/>
      <c r="AR73" s="220"/>
      <c r="AS73" s="220"/>
      <c r="AT73" s="220"/>
      <c r="AU73" s="123">
        <v>243</v>
      </c>
      <c r="AV73" s="122">
        <v>320.2</v>
      </c>
      <c r="AW73" s="120">
        <f t="shared" si="0"/>
        <v>51.17468435352405</v>
      </c>
      <c r="AX73" s="195"/>
      <c r="AY73" s="61" t="s">
        <v>2</v>
      </c>
      <c r="AZ73" s="62"/>
    </row>
    <row r="74" spans="1:52" s="63" customFormat="1" ht="35.25" customHeight="1">
      <c r="A74" s="55"/>
      <c r="B74" s="223" t="s">
        <v>28</v>
      </c>
      <c r="C74" s="223"/>
      <c r="D74" s="223"/>
      <c r="E74" s="223"/>
      <c r="F74" s="223"/>
      <c r="G74" s="223"/>
      <c r="H74" s="223"/>
      <c r="I74" s="223"/>
      <c r="J74" s="223"/>
      <c r="K74" s="224"/>
      <c r="L74" s="56">
        <v>243</v>
      </c>
      <c r="M74" s="57">
        <v>4</v>
      </c>
      <c r="N74" s="58">
        <v>9</v>
      </c>
      <c r="O74" s="59" t="s">
        <v>44</v>
      </c>
      <c r="P74" s="60" t="s">
        <v>27</v>
      </c>
      <c r="Q74" s="252"/>
      <c r="R74" s="252"/>
      <c r="S74" s="252"/>
      <c r="T74" s="252"/>
      <c r="U74" s="252"/>
      <c r="V74" s="253"/>
      <c r="W74" s="212">
        <v>625.70000000000005</v>
      </c>
      <c r="X74" s="220"/>
      <c r="Y74" s="220"/>
      <c r="Z74" s="220"/>
      <c r="AA74" s="220"/>
      <c r="AB74" s="220"/>
      <c r="AC74" s="220"/>
      <c r="AD74" s="220"/>
      <c r="AE74" s="220"/>
      <c r="AF74" s="220"/>
      <c r="AG74" s="220"/>
      <c r="AH74" s="220"/>
      <c r="AI74" s="220"/>
      <c r="AJ74" s="220"/>
      <c r="AK74" s="220"/>
      <c r="AL74" s="220"/>
      <c r="AM74" s="220"/>
      <c r="AN74" s="220"/>
      <c r="AO74" s="220"/>
      <c r="AP74" s="220"/>
      <c r="AQ74" s="220"/>
      <c r="AR74" s="220"/>
      <c r="AS74" s="220"/>
      <c r="AT74" s="220"/>
      <c r="AU74" s="123">
        <v>243</v>
      </c>
      <c r="AV74" s="122">
        <v>320.2</v>
      </c>
      <c r="AW74" s="120">
        <f t="shared" si="0"/>
        <v>51.17468435352405</v>
      </c>
      <c r="AX74" s="195"/>
      <c r="AY74" s="61" t="s">
        <v>2</v>
      </c>
      <c r="AZ74" s="62"/>
    </row>
    <row r="75" spans="1:52" s="63" customFormat="1" ht="28.5" customHeight="1">
      <c r="A75" s="55"/>
      <c r="B75" s="205"/>
      <c r="C75" s="241" t="s">
        <v>112</v>
      </c>
      <c r="D75" s="250"/>
      <c r="E75" s="250"/>
      <c r="F75" s="250"/>
      <c r="G75" s="250"/>
      <c r="H75" s="251"/>
      <c r="I75" s="205"/>
      <c r="J75" s="205"/>
      <c r="K75" s="206"/>
      <c r="L75" s="56">
        <v>243</v>
      </c>
      <c r="M75" s="57">
        <v>4</v>
      </c>
      <c r="N75" s="85">
        <v>12</v>
      </c>
      <c r="O75" s="59"/>
      <c r="P75" s="60"/>
      <c r="Q75" s="208"/>
      <c r="R75" s="208"/>
      <c r="S75" s="208"/>
      <c r="T75" s="208"/>
      <c r="U75" s="208"/>
      <c r="V75" s="209"/>
      <c r="W75" s="212">
        <v>1</v>
      </c>
      <c r="X75" s="207"/>
      <c r="Y75" s="207"/>
      <c r="Z75" s="207"/>
      <c r="AA75" s="207"/>
      <c r="AB75" s="207"/>
      <c r="AC75" s="207"/>
      <c r="AD75" s="207"/>
      <c r="AE75" s="207"/>
      <c r="AF75" s="207"/>
      <c r="AG75" s="207"/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123"/>
      <c r="AV75" s="122">
        <v>0</v>
      </c>
      <c r="AW75" s="120">
        <f t="shared" si="0"/>
        <v>0</v>
      </c>
      <c r="AX75" s="195"/>
      <c r="AY75" s="61"/>
      <c r="AZ75" s="62"/>
    </row>
    <row r="76" spans="1:52" s="63" customFormat="1" ht="83.25" customHeight="1">
      <c r="A76" s="55"/>
      <c r="B76" s="199"/>
      <c r="C76" s="241" t="s">
        <v>111</v>
      </c>
      <c r="D76" s="242"/>
      <c r="E76" s="242"/>
      <c r="F76" s="242"/>
      <c r="G76" s="242"/>
      <c r="H76" s="243"/>
      <c r="I76" s="80"/>
      <c r="J76" s="80"/>
      <c r="K76" s="81"/>
      <c r="L76" s="56">
        <v>243</v>
      </c>
      <c r="M76" s="84">
        <v>4</v>
      </c>
      <c r="N76" s="85">
        <v>12</v>
      </c>
      <c r="O76" s="90">
        <v>8100027964</v>
      </c>
      <c r="P76" s="102"/>
      <c r="Q76" s="82"/>
      <c r="R76" s="82"/>
      <c r="S76" s="82"/>
      <c r="T76" s="82"/>
      <c r="U76" s="82"/>
      <c r="V76" s="83"/>
      <c r="W76" s="210">
        <v>1</v>
      </c>
      <c r="X76" s="198"/>
      <c r="Y76" s="198"/>
      <c r="Z76" s="198"/>
      <c r="AA76" s="198"/>
      <c r="AB76" s="198"/>
      <c r="AC76" s="198"/>
      <c r="AD76" s="198"/>
      <c r="AE76" s="198"/>
      <c r="AF76" s="198"/>
      <c r="AG76" s="198"/>
      <c r="AH76" s="198"/>
      <c r="AI76" s="198"/>
      <c r="AJ76" s="198"/>
      <c r="AK76" s="198"/>
      <c r="AL76" s="198"/>
      <c r="AM76" s="198"/>
      <c r="AN76" s="198"/>
      <c r="AO76" s="198"/>
      <c r="AP76" s="198"/>
      <c r="AQ76" s="198"/>
      <c r="AR76" s="198"/>
      <c r="AS76" s="198"/>
      <c r="AT76" s="198"/>
      <c r="AU76" s="123"/>
      <c r="AV76" s="120">
        <v>0</v>
      </c>
      <c r="AW76" s="120">
        <f t="shared" si="0"/>
        <v>0</v>
      </c>
      <c r="AX76" s="195"/>
      <c r="AY76" s="61"/>
      <c r="AZ76" s="62"/>
    </row>
    <row r="77" spans="1:52" s="63" customFormat="1" ht="20.25" customHeight="1">
      <c r="A77" s="55"/>
      <c r="B77" s="204" t="s">
        <v>26</v>
      </c>
      <c r="C77" s="246" t="s">
        <v>26</v>
      </c>
      <c r="D77" s="247"/>
      <c r="E77" s="247"/>
      <c r="F77" s="247"/>
      <c r="G77" s="247"/>
      <c r="H77" s="248"/>
      <c r="I77" s="80"/>
      <c r="J77" s="80"/>
      <c r="K77" s="81"/>
      <c r="L77" s="56">
        <v>243</v>
      </c>
      <c r="M77" s="84">
        <v>4</v>
      </c>
      <c r="N77" s="58">
        <v>12</v>
      </c>
      <c r="O77" s="90">
        <v>8100027964</v>
      </c>
      <c r="P77" s="102">
        <v>800</v>
      </c>
      <c r="Q77" s="82"/>
      <c r="R77" s="82"/>
      <c r="S77" s="82"/>
      <c r="T77" s="82"/>
      <c r="U77" s="82"/>
      <c r="V77" s="83"/>
      <c r="W77" s="210">
        <v>1</v>
      </c>
      <c r="X77" s="198"/>
      <c r="Y77" s="198"/>
      <c r="Z77" s="198"/>
      <c r="AA77" s="198"/>
      <c r="AB77" s="198"/>
      <c r="AC77" s="198"/>
      <c r="AD77" s="198"/>
      <c r="AE77" s="198"/>
      <c r="AF77" s="198"/>
      <c r="AG77" s="198"/>
      <c r="AH77" s="198"/>
      <c r="AI77" s="198"/>
      <c r="AJ77" s="198"/>
      <c r="AK77" s="198"/>
      <c r="AL77" s="198"/>
      <c r="AM77" s="198"/>
      <c r="AN77" s="198"/>
      <c r="AO77" s="198"/>
      <c r="AP77" s="198"/>
      <c r="AQ77" s="198"/>
      <c r="AR77" s="198"/>
      <c r="AS77" s="198"/>
      <c r="AT77" s="198"/>
      <c r="AU77" s="123"/>
      <c r="AV77" s="120">
        <v>0</v>
      </c>
      <c r="AW77" s="120">
        <f t="shared" si="0"/>
        <v>0</v>
      </c>
      <c r="AX77" s="195"/>
      <c r="AY77" s="61"/>
      <c r="AZ77" s="62"/>
    </row>
    <row r="78" spans="1:52" s="63" customFormat="1" ht="63" customHeight="1">
      <c r="A78" s="55"/>
      <c r="B78" s="204" t="s">
        <v>110</v>
      </c>
      <c r="C78" s="246" t="s">
        <v>110</v>
      </c>
      <c r="D78" s="247"/>
      <c r="E78" s="247"/>
      <c r="F78" s="247"/>
      <c r="G78" s="247"/>
      <c r="H78" s="248"/>
      <c r="I78" s="80"/>
      <c r="J78" s="80"/>
      <c r="K78" s="81"/>
      <c r="L78" s="56">
        <v>243</v>
      </c>
      <c r="M78" s="84">
        <v>4</v>
      </c>
      <c r="N78" s="58">
        <v>12</v>
      </c>
      <c r="O78" s="90">
        <v>8100027964</v>
      </c>
      <c r="P78" s="102">
        <v>810</v>
      </c>
      <c r="Q78" s="82"/>
      <c r="R78" s="82"/>
      <c r="S78" s="82"/>
      <c r="T78" s="82"/>
      <c r="U78" s="82"/>
      <c r="V78" s="83"/>
      <c r="W78" s="210">
        <v>1</v>
      </c>
      <c r="X78" s="198"/>
      <c r="Y78" s="198"/>
      <c r="Z78" s="198"/>
      <c r="AA78" s="198"/>
      <c r="AB78" s="198"/>
      <c r="AC78" s="198"/>
      <c r="AD78" s="198"/>
      <c r="AE78" s="198"/>
      <c r="AF78" s="198"/>
      <c r="AG78" s="198"/>
      <c r="AH78" s="198"/>
      <c r="AI78" s="198"/>
      <c r="AJ78" s="198"/>
      <c r="AK78" s="198"/>
      <c r="AL78" s="198"/>
      <c r="AM78" s="198"/>
      <c r="AN78" s="198"/>
      <c r="AO78" s="198"/>
      <c r="AP78" s="198"/>
      <c r="AQ78" s="198"/>
      <c r="AR78" s="198"/>
      <c r="AS78" s="198"/>
      <c r="AT78" s="198"/>
      <c r="AU78" s="123"/>
      <c r="AV78" s="120">
        <v>0</v>
      </c>
      <c r="AW78" s="120">
        <f t="shared" si="0"/>
        <v>0</v>
      </c>
      <c r="AX78" s="195"/>
      <c r="AY78" s="61"/>
      <c r="AZ78" s="62"/>
    </row>
    <row r="79" spans="1:52" s="63" customFormat="1" ht="21.75" customHeight="1">
      <c r="A79" s="55"/>
      <c r="B79" s="221" t="s">
        <v>43</v>
      </c>
      <c r="C79" s="221"/>
      <c r="D79" s="221"/>
      <c r="E79" s="221"/>
      <c r="F79" s="221"/>
      <c r="G79" s="221"/>
      <c r="H79" s="221"/>
      <c r="I79" s="221"/>
      <c r="J79" s="221"/>
      <c r="K79" s="222"/>
      <c r="L79" s="75">
        <v>243</v>
      </c>
      <c r="M79" s="76">
        <v>5</v>
      </c>
      <c r="N79" s="77">
        <v>0</v>
      </c>
      <c r="O79" s="78" t="s">
        <v>2</v>
      </c>
      <c r="P79" s="79" t="s">
        <v>2</v>
      </c>
      <c r="Q79" s="268"/>
      <c r="R79" s="268"/>
      <c r="S79" s="268"/>
      <c r="T79" s="268"/>
      <c r="U79" s="268"/>
      <c r="V79" s="269"/>
      <c r="W79" s="212">
        <v>377.7</v>
      </c>
      <c r="X79" s="270"/>
      <c r="Y79" s="270"/>
      <c r="Z79" s="270"/>
      <c r="AA79" s="270"/>
      <c r="AB79" s="270"/>
      <c r="AC79" s="270"/>
      <c r="AD79" s="270"/>
      <c r="AE79" s="270"/>
      <c r="AF79" s="270"/>
      <c r="AG79" s="270"/>
      <c r="AH79" s="270"/>
      <c r="AI79" s="270"/>
      <c r="AJ79" s="270"/>
      <c r="AK79" s="270"/>
      <c r="AL79" s="270"/>
      <c r="AM79" s="270"/>
      <c r="AN79" s="270"/>
      <c r="AO79" s="270"/>
      <c r="AP79" s="270"/>
      <c r="AQ79" s="270"/>
      <c r="AR79" s="270"/>
      <c r="AS79" s="270"/>
      <c r="AT79" s="270"/>
      <c r="AU79" s="121">
        <v>243</v>
      </c>
      <c r="AV79" s="150">
        <v>368.9</v>
      </c>
      <c r="AW79" s="122">
        <f t="shared" si="0"/>
        <v>97.670108551760649</v>
      </c>
      <c r="AX79" s="195"/>
      <c r="AY79" s="61" t="s">
        <v>2</v>
      </c>
      <c r="AZ79" s="62"/>
    </row>
    <row r="80" spans="1:52" s="63" customFormat="1" ht="11.25" customHeight="1">
      <c r="A80" s="55"/>
      <c r="B80" s="223" t="s">
        <v>42</v>
      </c>
      <c r="C80" s="223"/>
      <c r="D80" s="223"/>
      <c r="E80" s="223"/>
      <c r="F80" s="223"/>
      <c r="G80" s="223"/>
      <c r="H80" s="223"/>
      <c r="I80" s="223"/>
      <c r="J80" s="223"/>
      <c r="K80" s="224"/>
      <c r="L80" s="56">
        <v>243</v>
      </c>
      <c r="M80" s="57">
        <v>5</v>
      </c>
      <c r="N80" s="58">
        <v>3</v>
      </c>
      <c r="O80" s="59" t="s">
        <v>2</v>
      </c>
      <c r="P80" s="60" t="s">
        <v>2</v>
      </c>
      <c r="Q80" s="252"/>
      <c r="R80" s="252"/>
      <c r="S80" s="252"/>
      <c r="T80" s="252"/>
      <c r="U80" s="252"/>
      <c r="V80" s="253"/>
      <c r="W80" s="211">
        <v>377.7</v>
      </c>
      <c r="X80" s="273"/>
      <c r="Y80" s="273"/>
      <c r="Z80" s="273"/>
      <c r="AA80" s="273"/>
      <c r="AB80" s="273"/>
      <c r="AC80" s="273"/>
      <c r="AD80" s="273"/>
      <c r="AE80" s="273"/>
      <c r="AF80" s="273"/>
      <c r="AG80" s="273"/>
      <c r="AH80" s="273"/>
      <c r="AI80" s="273"/>
      <c r="AJ80" s="273"/>
      <c r="AK80" s="273"/>
      <c r="AL80" s="273"/>
      <c r="AM80" s="273"/>
      <c r="AN80" s="273"/>
      <c r="AO80" s="273"/>
      <c r="AP80" s="273"/>
      <c r="AQ80" s="273"/>
      <c r="AR80" s="273"/>
      <c r="AS80" s="273"/>
      <c r="AT80" s="273"/>
      <c r="AU80" s="123">
        <v>243</v>
      </c>
      <c r="AV80" s="120">
        <v>368.9</v>
      </c>
      <c r="AW80" s="120">
        <f t="shared" ref="AW80:AW110" si="2">(AV80/W80)*100</f>
        <v>97.670108551760649</v>
      </c>
      <c r="AX80" s="194"/>
      <c r="AY80" s="61" t="s">
        <v>2</v>
      </c>
      <c r="AZ80" s="62"/>
    </row>
    <row r="81" spans="1:52" s="63" customFormat="1" ht="23.25" customHeight="1">
      <c r="A81" s="55"/>
      <c r="B81" s="223" t="s">
        <v>19</v>
      </c>
      <c r="C81" s="223"/>
      <c r="D81" s="223"/>
      <c r="E81" s="223"/>
      <c r="F81" s="223"/>
      <c r="G81" s="223"/>
      <c r="H81" s="223"/>
      <c r="I81" s="223"/>
      <c r="J81" s="223"/>
      <c r="K81" s="224"/>
      <c r="L81" s="56">
        <v>243</v>
      </c>
      <c r="M81" s="57">
        <v>5</v>
      </c>
      <c r="N81" s="58">
        <v>3</v>
      </c>
      <c r="O81" s="59" t="s">
        <v>18</v>
      </c>
      <c r="P81" s="60" t="s">
        <v>2</v>
      </c>
      <c r="Q81" s="252"/>
      <c r="R81" s="252"/>
      <c r="S81" s="252"/>
      <c r="T81" s="252"/>
      <c r="U81" s="252"/>
      <c r="V81" s="253"/>
      <c r="W81" s="210">
        <v>365.7</v>
      </c>
      <c r="X81" s="220"/>
      <c r="Y81" s="220"/>
      <c r="Z81" s="220"/>
      <c r="AA81" s="220"/>
      <c r="AB81" s="220"/>
      <c r="AC81" s="220"/>
      <c r="AD81" s="220"/>
      <c r="AE81" s="220"/>
      <c r="AF81" s="220"/>
      <c r="AG81" s="220"/>
      <c r="AH81" s="220"/>
      <c r="AI81" s="220"/>
      <c r="AJ81" s="220"/>
      <c r="AK81" s="220"/>
      <c r="AL81" s="220"/>
      <c r="AM81" s="220"/>
      <c r="AN81" s="220"/>
      <c r="AO81" s="220"/>
      <c r="AP81" s="220"/>
      <c r="AQ81" s="220"/>
      <c r="AR81" s="220"/>
      <c r="AS81" s="220"/>
      <c r="AT81" s="220"/>
      <c r="AU81" s="123">
        <v>243</v>
      </c>
      <c r="AV81" s="120">
        <v>358.7</v>
      </c>
      <c r="AW81" s="120">
        <f t="shared" si="2"/>
        <v>98.085862729012845</v>
      </c>
      <c r="AX81" s="195"/>
      <c r="AY81" s="61" t="s">
        <v>2</v>
      </c>
      <c r="AZ81" s="62"/>
    </row>
    <row r="82" spans="1:52" s="63" customFormat="1" ht="12.75" customHeight="1">
      <c r="A82" s="55"/>
      <c r="B82" s="223" t="s">
        <v>41</v>
      </c>
      <c r="C82" s="223"/>
      <c r="D82" s="223"/>
      <c r="E82" s="223"/>
      <c r="F82" s="223"/>
      <c r="G82" s="223"/>
      <c r="H82" s="223"/>
      <c r="I82" s="223"/>
      <c r="J82" s="223"/>
      <c r="K82" s="224"/>
      <c r="L82" s="56">
        <v>243</v>
      </c>
      <c r="M82" s="57">
        <v>5</v>
      </c>
      <c r="N82" s="58">
        <v>3</v>
      </c>
      <c r="O82" s="59" t="s">
        <v>40</v>
      </c>
      <c r="P82" s="60" t="s">
        <v>2</v>
      </c>
      <c r="Q82" s="252"/>
      <c r="R82" s="252"/>
      <c r="S82" s="252"/>
      <c r="T82" s="252"/>
      <c r="U82" s="252"/>
      <c r="V82" s="253"/>
      <c r="W82" s="210">
        <v>365.7</v>
      </c>
      <c r="X82" s="220"/>
      <c r="Y82" s="220"/>
      <c r="Z82" s="220"/>
      <c r="AA82" s="220"/>
      <c r="AB82" s="220"/>
      <c r="AC82" s="220"/>
      <c r="AD82" s="220"/>
      <c r="AE82" s="220"/>
      <c r="AF82" s="220"/>
      <c r="AG82" s="220"/>
      <c r="AH82" s="220"/>
      <c r="AI82" s="220"/>
      <c r="AJ82" s="220"/>
      <c r="AK82" s="220"/>
      <c r="AL82" s="220"/>
      <c r="AM82" s="220"/>
      <c r="AN82" s="220"/>
      <c r="AO82" s="220"/>
      <c r="AP82" s="220"/>
      <c r="AQ82" s="220"/>
      <c r="AR82" s="220"/>
      <c r="AS82" s="220"/>
      <c r="AT82" s="220"/>
      <c r="AU82" s="123">
        <v>243</v>
      </c>
      <c r="AV82" s="120">
        <v>358.7</v>
      </c>
      <c r="AW82" s="120">
        <f t="shared" si="2"/>
        <v>98.085862729012845</v>
      </c>
      <c r="AX82" s="195"/>
      <c r="AY82" s="61" t="s">
        <v>2</v>
      </c>
      <c r="AZ82" s="62"/>
    </row>
    <row r="83" spans="1:52" s="63" customFormat="1" ht="36.75" customHeight="1">
      <c r="A83" s="55"/>
      <c r="B83" s="223" t="s">
        <v>30</v>
      </c>
      <c r="C83" s="223"/>
      <c r="D83" s="223"/>
      <c r="E83" s="223"/>
      <c r="F83" s="223"/>
      <c r="G83" s="223"/>
      <c r="H83" s="223"/>
      <c r="I83" s="223"/>
      <c r="J83" s="223"/>
      <c r="K83" s="224"/>
      <c r="L83" s="56">
        <v>243</v>
      </c>
      <c r="M83" s="57">
        <v>5</v>
      </c>
      <c r="N83" s="58">
        <v>3</v>
      </c>
      <c r="O83" s="59" t="s">
        <v>40</v>
      </c>
      <c r="P83" s="60" t="s">
        <v>29</v>
      </c>
      <c r="Q83" s="252"/>
      <c r="R83" s="252"/>
      <c r="S83" s="252"/>
      <c r="T83" s="252"/>
      <c r="U83" s="252"/>
      <c r="V83" s="253"/>
      <c r="W83" s="210">
        <v>365.7</v>
      </c>
      <c r="X83" s="220"/>
      <c r="Y83" s="220"/>
      <c r="Z83" s="220"/>
      <c r="AA83" s="220"/>
      <c r="AB83" s="220"/>
      <c r="AC83" s="220"/>
      <c r="AD83" s="220"/>
      <c r="AE83" s="220"/>
      <c r="AF83" s="220"/>
      <c r="AG83" s="220"/>
      <c r="AH83" s="220"/>
      <c r="AI83" s="220"/>
      <c r="AJ83" s="220"/>
      <c r="AK83" s="220"/>
      <c r="AL83" s="220"/>
      <c r="AM83" s="220"/>
      <c r="AN83" s="220"/>
      <c r="AO83" s="220"/>
      <c r="AP83" s="220"/>
      <c r="AQ83" s="220"/>
      <c r="AR83" s="220"/>
      <c r="AS83" s="220"/>
      <c r="AT83" s="220"/>
      <c r="AU83" s="123">
        <v>243</v>
      </c>
      <c r="AV83" s="120">
        <v>358.7</v>
      </c>
      <c r="AW83" s="120">
        <f t="shared" si="2"/>
        <v>98.085862729012845</v>
      </c>
      <c r="AX83" s="195"/>
      <c r="AY83" s="61" t="s">
        <v>2</v>
      </c>
      <c r="AZ83" s="62"/>
    </row>
    <row r="84" spans="1:52" s="63" customFormat="1" ht="35.25" customHeight="1">
      <c r="A84" s="55"/>
      <c r="B84" s="223" t="s">
        <v>28</v>
      </c>
      <c r="C84" s="223"/>
      <c r="D84" s="223"/>
      <c r="E84" s="223"/>
      <c r="F84" s="223"/>
      <c r="G84" s="223"/>
      <c r="H84" s="223"/>
      <c r="I84" s="223"/>
      <c r="J84" s="223"/>
      <c r="K84" s="224"/>
      <c r="L84" s="56">
        <v>243</v>
      </c>
      <c r="M84" s="57">
        <v>5</v>
      </c>
      <c r="N84" s="58">
        <v>3</v>
      </c>
      <c r="O84" s="59" t="s">
        <v>40</v>
      </c>
      <c r="P84" s="60" t="s">
        <v>27</v>
      </c>
      <c r="Q84" s="252"/>
      <c r="R84" s="252"/>
      <c r="S84" s="252"/>
      <c r="T84" s="252"/>
      <c r="U84" s="252"/>
      <c r="V84" s="253"/>
      <c r="W84" s="210">
        <v>365.7</v>
      </c>
      <c r="X84" s="220"/>
      <c r="Y84" s="220"/>
      <c r="Z84" s="220"/>
      <c r="AA84" s="220"/>
      <c r="AB84" s="220"/>
      <c r="AC84" s="220"/>
      <c r="AD84" s="220"/>
      <c r="AE84" s="220"/>
      <c r="AF84" s="220"/>
      <c r="AG84" s="220"/>
      <c r="AH84" s="220"/>
      <c r="AI84" s="220"/>
      <c r="AJ84" s="220"/>
      <c r="AK84" s="220"/>
      <c r="AL84" s="220"/>
      <c r="AM84" s="220"/>
      <c r="AN84" s="220"/>
      <c r="AO84" s="220"/>
      <c r="AP84" s="220"/>
      <c r="AQ84" s="220"/>
      <c r="AR84" s="220"/>
      <c r="AS84" s="220"/>
      <c r="AT84" s="220"/>
      <c r="AU84" s="123">
        <v>243</v>
      </c>
      <c r="AV84" s="120">
        <v>358.7</v>
      </c>
      <c r="AW84" s="120">
        <f t="shared" si="2"/>
        <v>98.085862729012845</v>
      </c>
      <c r="AX84" s="195"/>
      <c r="AY84" s="61" t="s">
        <v>2</v>
      </c>
      <c r="AZ84" s="62"/>
    </row>
    <row r="85" spans="1:52" s="63" customFormat="1" ht="29.25" customHeight="1">
      <c r="A85" s="55"/>
      <c r="B85" s="223" t="s">
        <v>39</v>
      </c>
      <c r="C85" s="223"/>
      <c r="D85" s="223"/>
      <c r="E85" s="223"/>
      <c r="F85" s="223"/>
      <c r="G85" s="223"/>
      <c r="H85" s="223"/>
      <c r="I85" s="223"/>
      <c r="J85" s="223"/>
      <c r="K85" s="224"/>
      <c r="L85" s="56">
        <v>243</v>
      </c>
      <c r="M85" s="57">
        <v>5</v>
      </c>
      <c r="N85" s="58">
        <v>3</v>
      </c>
      <c r="O85" s="59" t="s">
        <v>38</v>
      </c>
      <c r="P85" s="60" t="s">
        <v>2</v>
      </c>
      <c r="Q85" s="252"/>
      <c r="R85" s="252"/>
      <c r="S85" s="252"/>
      <c r="T85" s="252"/>
      <c r="U85" s="252"/>
      <c r="V85" s="253"/>
      <c r="W85" s="210">
        <v>12</v>
      </c>
      <c r="X85" s="220"/>
      <c r="Y85" s="220"/>
      <c r="Z85" s="220"/>
      <c r="AA85" s="220"/>
      <c r="AB85" s="220"/>
      <c r="AC85" s="220"/>
      <c r="AD85" s="220"/>
      <c r="AE85" s="220"/>
      <c r="AF85" s="220"/>
      <c r="AG85" s="220"/>
      <c r="AH85" s="220"/>
      <c r="AI85" s="220"/>
      <c r="AJ85" s="220"/>
      <c r="AK85" s="220"/>
      <c r="AL85" s="220"/>
      <c r="AM85" s="220"/>
      <c r="AN85" s="220"/>
      <c r="AO85" s="220"/>
      <c r="AP85" s="220"/>
      <c r="AQ85" s="220"/>
      <c r="AR85" s="220"/>
      <c r="AS85" s="220"/>
      <c r="AT85" s="220"/>
      <c r="AU85" s="123">
        <v>243</v>
      </c>
      <c r="AV85" s="120">
        <v>10.199999999999999</v>
      </c>
      <c r="AW85" s="120">
        <f t="shared" si="2"/>
        <v>85</v>
      </c>
      <c r="AX85" s="195"/>
      <c r="AY85" s="61" t="s">
        <v>2</v>
      </c>
      <c r="AZ85" s="62"/>
    </row>
    <row r="86" spans="1:52" s="63" customFormat="1" ht="35.25" customHeight="1">
      <c r="A86" s="55"/>
      <c r="B86" s="223" t="s">
        <v>30</v>
      </c>
      <c r="C86" s="223"/>
      <c r="D86" s="223"/>
      <c r="E86" s="223"/>
      <c r="F86" s="223"/>
      <c r="G86" s="223"/>
      <c r="H86" s="223"/>
      <c r="I86" s="223"/>
      <c r="J86" s="223"/>
      <c r="K86" s="224"/>
      <c r="L86" s="56">
        <v>243</v>
      </c>
      <c r="M86" s="57">
        <v>5</v>
      </c>
      <c r="N86" s="58">
        <v>3</v>
      </c>
      <c r="O86" s="59" t="s">
        <v>38</v>
      </c>
      <c r="P86" s="60" t="s">
        <v>29</v>
      </c>
      <c r="Q86" s="252"/>
      <c r="R86" s="252"/>
      <c r="S86" s="252"/>
      <c r="T86" s="252"/>
      <c r="U86" s="252"/>
      <c r="V86" s="253"/>
      <c r="W86" s="210">
        <v>12</v>
      </c>
      <c r="X86" s="220"/>
      <c r="Y86" s="220"/>
      <c r="Z86" s="220"/>
      <c r="AA86" s="220"/>
      <c r="AB86" s="220"/>
      <c r="AC86" s="220"/>
      <c r="AD86" s="220"/>
      <c r="AE86" s="220"/>
      <c r="AF86" s="220"/>
      <c r="AG86" s="220"/>
      <c r="AH86" s="220"/>
      <c r="AI86" s="220"/>
      <c r="AJ86" s="220"/>
      <c r="AK86" s="220"/>
      <c r="AL86" s="220"/>
      <c r="AM86" s="220"/>
      <c r="AN86" s="220"/>
      <c r="AO86" s="220"/>
      <c r="AP86" s="220"/>
      <c r="AQ86" s="220"/>
      <c r="AR86" s="220"/>
      <c r="AS86" s="220"/>
      <c r="AT86" s="220"/>
      <c r="AU86" s="123">
        <v>243</v>
      </c>
      <c r="AV86" s="120">
        <v>10.199999999999999</v>
      </c>
      <c r="AW86" s="120">
        <f t="shared" si="2"/>
        <v>85</v>
      </c>
      <c r="AX86" s="195"/>
      <c r="AY86" s="61" t="s">
        <v>2</v>
      </c>
      <c r="AZ86" s="62"/>
    </row>
    <row r="87" spans="1:52" s="63" customFormat="1" ht="36" customHeight="1">
      <c r="A87" s="55"/>
      <c r="B87" s="223" t="s">
        <v>28</v>
      </c>
      <c r="C87" s="223"/>
      <c r="D87" s="223"/>
      <c r="E87" s="223"/>
      <c r="F87" s="223"/>
      <c r="G87" s="223"/>
      <c r="H87" s="223"/>
      <c r="I87" s="223"/>
      <c r="J87" s="223"/>
      <c r="K87" s="224"/>
      <c r="L87" s="56">
        <v>243</v>
      </c>
      <c r="M87" s="57">
        <v>5</v>
      </c>
      <c r="N87" s="58">
        <v>3</v>
      </c>
      <c r="O87" s="59" t="s">
        <v>38</v>
      </c>
      <c r="P87" s="60" t="s">
        <v>27</v>
      </c>
      <c r="Q87" s="252"/>
      <c r="R87" s="252"/>
      <c r="S87" s="252"/>
      <c r="T87" s="252"/>
      <c r="U87" s="252"/>
      <c r="V87" s="253"/>
      <c r="W87" s="210">
        <v>12</v>
      </c>
      <c r="X87" s="220"/>
      <c r="Y87" s="220"/>
      <c r="Z87" s="220"/>
      <c r="AA87" s="220"/>
      <c r="AB87" s="220"/>
      <c r="AC87" s="220"/>
      <c r="AD87" s="220"/>
      <c r="AE87" s="220"/>
      <c r="AF87" s="220"/>
      <c r="AG87" s="220"/>
      <c r="AH87" s="220"/>
      <c r="AI87" s="220"/>
      <c r="AJ87" s="220"/>
      <c r="AK87" s="220"/>
      <c r="AL87" s="220"/>
      <c r="AM87" s="220"/>
      <c r="AN87" s="220"/>
      <c r="AO87" s="220"/>
      <c r="AP87" s="220"/>
      <c r="AQ87" s="220"/>
      <c r="AR87" s="220"/>
      <c r="AS87" s="220"/>
      <c r="AT87" s="220"/>
      <c r="AU87" s="123">
        <v>243</v>
      </c>
      <c r="AV87" s="120">
        <v>10.199999999999999</v>
      </c>
      <c r="AW87" s="120">
        <f t="shared" si="2"/>
        <v>85</v>
      </c>
      <c r="AX87" s="195"/>
      <c r="AY87" s="61" t="s">
        <v>2</v>
      </c>
      <c r="AZ87" s="62"/>
    </row>
    <row r="88" spans="1:52" s="63" customFormat="1" ht="13.5" customHeight="1">
      <c r="A88" s="55"/>
      <c r="B88" s="221" t="s">
        <v>37</v>
      </c>
      <c r="C88" s="221"/>
      <c r="D88" s="221"/>
      <c r="E88" s="221"/>
      <c r="F88" s="221"/>
      <c r="G88" s="221"/>
      <c r="H88" s="221"/>
      <c r="I88" s="221"/>
      <c r="J88" s="221"/>
      <c r="K88" s="222"/>
      <c r="L88" s="75">
        <v>243</v>
      </c>
      <c r="M88" s="76">
        <v>8</v>
      </c>
      <c r="N88" s="77">
        <v>0</v>
      </c>
      <c r="O88" s="78" t="s">
        <v>2</v>
      </c>
      <c r="P88" s="79" t="s">
        <v>2</v>
      </c>
      <c r="Q88" s="268"/>
      <c r="R88" s="268"/>
      <c r="S88" s="268"/>
      <c r="T88" s="268"/>
      <c r="U88" s="268"/>
      <c r="V88" s="269"/>
      <c r="W88" s="213">
        <v>5212.8</v>
      </c>
      <c r="X88" s="234"/>
      <c r="Y88" s="234"/>
      <c r="Z88" s="234"/>
      <c r="AA88" s="234"/>
      <c r="AB88" s="234"/>
      <c r="AC88" s="234"/>
      <c r="AD88" s="234"/>
      <c r="AE88" s="234"/>
      <c r="AF88" s="234"/>
      <c r="AG88" s="234"/>
      <c r="AH88" s="234"/>
      <c r="AI88" s="234"/>
      <c r="AJ88" s="234"/>
      <c r="AK88" s="234"/>
      <c r="AL88" s="234"/>
      <c r="AM88" s="234"/>
      <c r="AN88" s="234"/>
      <c r="AO88" s="234"/>
      <c r="AP88" s="234"/>
      <c r="AQ88" s="234"/>
      <c r="AR88" s="234"/>
      <c r="AS88" s="234"/>
      <c r="AT88" s="234"/>
      <c r="AU88" s="190">
        <v>243</v>
      </c>
      <c r="AV88" s="150">
        <v>5115.5</v>
      </c>
      <c r="AW88" s="122">
        <f t="shared" si="2"/>
        <v>98.13344076120319</v>
      </c>
      <c r="AX88" s="195"/>
      <c r="AY88" s="61" t="s">
        <v>2</v>
      </c>
      <c r="AZ88" s="62"/>
    </row>
    <row r="89" spans="1:52" s="89" customFormat="1" ht="11.25" customHeight="1">
      <c r="A89" s="86"/>
      <c r="B89" s="221" t="s">
        <v>36</v>
      </c>
      <c r="C89" s="221"/>
      <c r="D89" s="221"/>
      <c r="E89" s="221"/>
      <c r="F89" s="221"/>
      <c r="G89" s="221"/>
      <c r="H89" s="221"/>
      <c r="I89" s="221"/>
      <c r="J89" s="221"/>
      <c r="K89" s="222"/>
      <c r="L89" s="75">
        <v>243</v>
      </c>
      <c r="M89" s="76">
        <v>8</v>
      </c>
      <c r="N89" s="77">
        <v>1</v>
      </c>
      <c r="O89" s="78" t="s">
        <v>2</v>
      </c>
      <c r="P89" s="79" t="s">
        <v>2</v>
      </c>
      <c r="Q89" s="268"/>
      <c r="R89" s="268"/>
      <c r="S89" s="268"/>
      <c r="T89" s="268"/>
      <c r="U89" s="268"/>
      <c r="V89" s="269"/>
      <c r="W89" s="213">
        <v>5212.8</v>
      </c>
      <c r="X89" s="234"/>
      <c r="Y89" s="234"/>
      <c r="Z89" s="234"/>
      <c r="AA89" s="234"/>
      <c r="AB89" s="234"/>
      <c r="AC89" s="234"/>
      <c r="AD89" s="234"/>
      <c r="AE89" s="234"/>
      <c r="AF89" s="234"/>
      <c r="AG89" s="234"/>
      <c r="AH89" s="234"/>
      <c r="AI89" s="234"/>
      <c r="AJ89" s="234"/>
      <c r="AK89" s="234"/>
      <c r="AL89" s="234"/>
      <c r="AM89" s="234"/>
      <c r="AN89" s="234"/>
      <c r="AO89" s="234"/>
      <c r="AP89" s="234"/>
      <c r="AQ89" s="234"/>
      <c r="AR89" s="234"/>
      <c r="AS89" s="234"/>
      <c r="AT89" s="234"/>
      <c r="AU89" s="190">
        <v>243</v>
      </c>
      <c r="AV89" s="150">
        <v>5115.5</v>
      </c>
      <c r="AW89" s="122">
        <f t="shared" si="2"/>
        <v>98.13344076120319</v>
      </c>
      <c r="AX89" s="194"/>
      <c r="AY89" s="87" t="s">
        <v>2</v>
      </c>
      <c r="AZ89" s="88"/>
    </row>
    <row r="90" spans="1:52" s="63" customFormat="1" ht="22.5" customHeight="1">
      <c r="A90" s="55"/>
      <c r="B90" s="223" t="s">
        <v>19</v>
      </c>
      <c r="C90" s="223"/>
      <c r="D90" s="223"/>
      <c r="E90" s="223"/>
      <c r="F90" s="223"/>
      <c r="G90" s="223"/>
      <c r="H90" s="223"/>
      <c r="I90" s="223"/>
      <c r="J90" s="223"/>
      <c r="K90" s="224"/>
      <c r="L90" s="56">
        <v>243</v>
      </c>
      <c r="M90" s="57">
        <v>8</v>
      </c>
      <c r="N90" s="58">
        <v>1</v>
      </c>
      <c r="O90" s="59" t="s">
        <v>18</v>
      </c>
      <c r="P90" s="60" t="s">
        <v>2</v>
      </c>
      <c r="Q90" s="252"/>
      <c r="R90" s="252"/>
      <c r="S90" s="252"/>
      <c r="T90" s="252"/>
      <c r="U90" s="252"/>
      <c r="V90" s="253"/>
      <c r="W90" s="213">
        <v>5212.8</v>
      </c>
      <c r="X90" s="237"/>
      <c r="Y90" s="237"/>
      <c r="Z90" s="237"/>
      <c r="AA90" s="237"/>
      <c r="AB90" s="237"/>
      <c r="AC90" s="237"/>
      <c r="AD90" s="237"/>
      <c r="AE90" s="237"/>
      <c r="AF90" s="237"/>
      <c r="AG90" s="237"/>
      <c r="AH90" s="237"/>
      <c r="AI90" s="237"/>
      <c r="AJ90" s="237"/>
      <c r="AK90" s="237"/>
      <c r="AL90" s="237"/>
      <c r="AM90" s="237"/>
      <c r="AN90" s="237"/>
      <c r="AO90" s="237"/>
      <c r="AP90" s="237"/>
      <c r="AQ90" s="237"/>
      <c r="AR90" s="237"/>
      <c r="AS90" s="237"/>
      <c r="AT90" s="237"/>
      <c r="AU90" s="188">
        <v>243</v>
      </c>
      <c r="AV90" s="150">
        <v>5115.5</v>
      </c>
      <c r="AW90" s="120">
        <f t="shared" ref="AW90" si="3">(AV90/W90)*100</f>
        <v>98.13344076120319</v>
      </c>
      <c r="AX90" s="194"/>
      <c r="AY90" s="61" t="s">
        <v>2</v>
      </c>
      <c r="AZ90" s="62"/>
    </row>
    <row r="91" spans="1:52" s="63" customFormat="1" ht="25.5" customHeight="1">
      <c r="A91" s="55"/>
      <c r="B91" s="223" t="s">
        <v>35</v>
      </c>
      <c r="C91" s="223"/>
      <c r="D91" s="223"/>
      <c r="E91" s="223"/>
      <c r="F91" s="223"/>
      <c r="G91" s="223"/>
      <c r="H91" s="223"/>
      <c r="I91" s="223"/>
      <c r="J91" s="223"/>
      <c r="K91" s="224"/>
      <c r="L91" s="56">
        <v>243</v>
      </c>
      <c r="M91" s="57">
        <v>8</v>
      </c>
      <c r="N91" s="58">
        <v>1</v>
      </c>
      <c r="O91" s="59" t="s">
        <v>23</v>
      </c>
      <c r="P91" s="60" t="s">
        <v>2</v>
      </c>
      <c r="Q91" s="252"/>
      <c r="R91" s="252"/>
      <c r="S91" s="252"/>
      <c r="T91" s="252"/>
      <c r="U91" s="252"/>
      <c r="V91" s="253"/>
      <c r="W91" s="210">
        <v>4411</v>
      </c>
      <c r="X91" s="237"/>
      <c r="Y91" s="237"/>
      <c r="Z91" s="237"/>
      <c r="AA91" s="237"/>
      <c r="AB91" s="237"/>
      <c r="AC91" s="237"/>
      <c r="AD91" s="237"/>
      <c r="AE91" s="237"/>
      <c r="AF91" s="237"/>
      <c r="AG91" s="237"/>
      <c r="AH91" s="237"/>
      <c r="AI91" s="237"/>
      <c r="AJ91" s="237"/>
      <c r="AK91" s="237"/>
      <c r="AL91" s="237"/>
      <c r="AM91" s="237"/>
      <c r="AN91" s="237"/>
      <c r="AO91" s="237"/>
      <c r="AP91" s="237"/>
      <c r="AQ91" s="237"/>
      <c r="AR91" s="237"/>
      <c r="AS91" s="237"/>
      <c r="AT91" s="237"/>
      <c r="AU91" s="188">
        <v>243</v>
      </c>
      <c r="AV91" s="120">
        <v>4313.7</v>
      </c>
      <c r="AW91" s="120">
        <f t="shared" si="2"/>
        <v>97.794150986170933</v>
      </c>
      <c r="AX91" s="195"/>
      <c r="AY91" s="61" t="s">
        <v>2</v>
      </c>
      <c r="AZ91" s="62"/>
    </row>
    <row r="92" spans="1:52" s="63" customFormat="1" ht="81.75" customHeight="1">
      <c r="A92" s="55"/>
      <c r="B92" s="223" t="s">
        <v>34</v>
      </c>
      <c r="C92" s="223"/>
      <c r="D92" s="223"/>
      <c r="E92" s="223"/>
      <c r="F92" s="223"/>
      <c r="G92" s="223"/>
      <c r="H92" s="223"/>
      <c r="I92" s="223"/>
      <c r="J92" s="223"/>
      <c r="K92" s="224"/>
      <c r="L92" s="56">
        <v>243</v>
      </c>
      <c r="M92" s="57">
        <v>8</v>
      </c>
      <c r="N92" s="58">
        <v>1</v>
      </c>
      <c r="O92" s="59" t="s">
        <v>23</v>
      </c>
      <c r="P92" s="60" t="s">
        <v>33</v>
      </c>
      <c r="Q92" s="252"/>
      <c r="R92" s="252"/>
      <c r="S92" s="252"/>
      <c r="T92" s="252"/>
      <c r="U92" s="252"/>
      <c r="V92" s="253"/>
      <c r="W92" s="210">
        <v>2903.2</v>
      </c>
      <c r="X92" s="220"/>
      <c r="Y92" s="220"/>
      <c r="Z92" s="220"/>
      <c r="AA92" s="220"/>
      <c r="AB92" s="220"/>
      <c r="AC92" s="220"/>
      <c r="AD92" s="220"/>
      <c r="AE92" s="220"/>
      <c r="AF92" s="220"/>
      <c r="AG92" s="220"/>
      <c r="AH92" s="220"/>
      <c r="AI92" s="220"/>
      <c r="AJ92" s="220"/>
      <c r="AK92" s="220"/>
      <c r="AL92" s="220"/>
      <c r="AM92" s="220"/>
      <c r="AN92" s="220"/>
      <c r="AO92" s="220"/>
      <c r="AP92" s="220"/>
      <c r="AQ92" s="220"/>
      <c r="AR92" s="220"/>
      <c r="AS92" s="220"/>
      <c r="AT92" s="220"/>
      <c r="AU92" s="123">
        <v>243</v>
      </c>
      <c r="AV92" s="120">
        <v>2829.9</v>
      </c>
      <c r="AW92" s="120">
        <f t="shared" si="2"/>
        <v>97.475199779553606</v>
      </c>
      <c r="AX92" s="195"/>
      <c r="AY92" s="61" t="s">
        <v>2</v>
      </c>
      <c r="AZ92" s="62"/>
    </row>
    <row r="93" spans="1:52" s="63" customFormat="1" ht="26.25" customHeight="1">
      <c r="A93" s="55"/>
      <c r="B93" s="223" t="s">
        <v>32</v>
      </c>
      <c r="C93" s="223"/>
      <c r="D93" s="223"/>
      <c r="E93" s="223"/>
      <c r="F93" s="223"/>
      <c r="G93" s="223"/>
      <c r="H93" s="223"/>
      <c r="I93" s="223"/>
      <c r="J93" s="223"/>
      <c r="K93" s="224"/>
      <c r="L93" s="56">
        <v>243</v>
      </c>
      <c r="M93" s="57">
        <v>8</v>
      </c>
      <c r="N93" s="58">
        <v>1</v>
      </c>
      <c r="O93" s="59" t="s">
        <v>23</v>
      </c>
      <c r="P93" s="60" t="s">
        <v>31</v>
      </c>
      <c r="Q93" s="252"/>
      <c r="R93" s="252"/>
      <c r="S93" s="252"/>
      <c r="T93" s="252"/>
      <c r="U93" s="252"/>
      <c r="V93" s="253"/>
      <c r="W93" s="210">
        <v>2903.2</v>
      </c>
      <c r="X93" s="220"/>
      <c r="Y93" s="220"/>
      <c r="Z93" s="220"/>
      <c r="AA93" s="220"/>
      <c r="AB93" s="220"/>
      <c r="AC93" s="220"/>
      <c r="AD93" s="220"/>
      <c r="AE93" s="220"/>
      <c r="AF93" s="220"/>
      <c r="AG93" s="220"/>
      <c r="AH93" s="220"/>
      <c r="AI93" s="220"/>
      <c r="AJ93" s="220"/>
      <c r="AK93" s="220"/>
      <c r="AL93" s="220"/>
      <c r="AM93" s="220"/>
      <c r="AN93" s="220"/>
      <c r="AO93" s="220"/>
      <c r="AP93" s="220"/>
      <c r="AQ93" s="220"/>
      <c r="AR93" s="220"/>
      <c r="AS93" s="220"/>
      <c r="AT93" s="220"/>
      <c r="AU93" s="123">
        <v>243</v>
      </c>
      <c r="AV93" s="120">
        <v>2829.9</v>
      </c>
      <c r="AW93" s="120">
        <f t="shared" si="2"/>
        <v>97.475199779553606</v>
      </c>
      <c r="AX93" s="195"/>
      <c r="AY93" s="61" t="s">
        <v>2</v>
      </c>
      <c r="AZ93" s="62"/>
    </row>
    <row r="94" spans="1:52" s="63" customFormat="1" ht="36" customHeight="1">
      <c r="A94" s="55"/>
      <c r="B94" s="223" t="s">
        <v>30</v>
      </c>
      <c r="C94" s="223"/>
      <c r="D94" s="223"/>
      <c r="E94" s="223"/>
      <c r="F94" s="223"/>
      <c r="G94" s="223"/>
      <c r="H94" s="223"/>
      <c r="I94" s="223"/>
      <c r="J94" s="223"/>
      <c r="K94" s="224"/>
      <c r="L94" s="56">
        <v>243</v>
      </c>
      <c r="M94" s="57">
        <v>8</v>
      </c>
      <c r="N94" s="58">
        <v>1</v>
      </c>
      <c r="O94" s="59" t="s">
        <v>23</v>
      </c>
      <c r="P94" s="60" t="s">
        <v>29</v>
      </c>
      <c r="Q94" s="252"/>
      <c r="R94" s="252"/>
      <c r="S94" s="252"/>
      <c r="T94" s="252"/>
      <c r="U94" s="252"/>
      <c r="V94" s="253"/>
      <c r="W94" s="210">
        <v>1497.2</v>
      </c>
      <c r="X94" s="220"/>
      <c r="Y94" s="220"/>
      <c r="Z94" s="220"/>
      <c r="AA94" s="220"/>
      <c r="AB94" s="220"/>
      <c r="AC94" s="220"/>
      <c r="AD94" s="220"/>
      <c r="AE94" s="220"/>
      <c r="AF94" s="220"/>
      <c r="AG94" s="220"/>
      <c r="AH94" s="220"/>
      <c r="AI94" s="220"/>
      <c r="AJ94" s="220"/>
      <c r="AK94" s="220"/>
      <c r="AL94" s="220"/>
      <c r="AM94" s="220"/>
      <c r="AN94" s="220"/>
      <c r="AO94" s="220"/>
      <c r="AP94" s="220"/>
      <c r="AQ94" s="220"/>
      <c r="AR94" s="220"/>
      <c r="AS94" s="220"/>
      <c r="AT94" s="220"/>
      <c r="AU94" s="123">
        <v>243</v>
      </c>
      <c r="AV94" s="120">
        <v>1482.7</v>
      </c>
      <c r="AW94" s="120">
        <f t="shared" si="2"/>
        <v>99.031525514293349</v>
      </c>
      <c r="AX94" s="195"/>
      <c r="AY94" s="61" t="s">
        <v>2</v>
      </c>
      <c r="AZ94" s="62"/>
    </row>
    <row r="95" spans="1:52" s="63" customFormat="1" ht="21.75" customHeight="1">
      <c r="A95" s="55"/>
      <c r="B95" s="223" t="s">
        <v>28</v>
      </c>
      <c r="C95" s="223"/>
      <c r="D95" s="223"/>
      <c r="E95" s="223"/>
      <c r="F95" s="223"/>
      <c r="G95" s="223"/>
      <c r="H95" s="223"/>
      <c r="I95" s="223"/>
      <c r="J95" s="223"/>
      <c r="K95" s="224"/>
      <c r="L95" s="56">
        <v>243</v>
      </c>
      <c r="M95" s="57">
        <v>8</v>
      </c>
      <c r="N95" s="58">
        <v>1</v>
      </c>
      <c r="O95" s="59" t="s">
        <v>23</v>
      </c>
      <c r="P95" s="60" t="s">
        <v>27</v>
      </c>
      <c r="Q95" s="252"/>
      <c r="R95" s="252"/>
      <c r="S95" s="252"/>
      <c r="T95" s="252"/>
      <c r="U95" s="252"/>
      <c r="V95" s="253"/>
      <c r="W95" s="210">
        <v>1497.2</v>
      </c>
      <c r="X95" s="220"/>
      <c r="Y95" s="220"/>
      <c r="Z95" s="220"/>
      <c r="AA95" s="220"/>
      <c r="AB95" s="220"/>
      <c r="AC95" s="220"/>
      <c r="AD95" s="220"/>
      <c r="AE95" s="220"/>
      <c r="AF95" s="220"/>
      <c r="AG95" s="220"/>
      <c r="AH95" s="220"/>
      <c r="AI95" s="220"/>
      <c r="AJ95" s="220"/>
      <c r="AK95" s="220"/>
      <c r="AL95" s="220"/>
      <c r="AM95" s="220"/>
      <c r="AN95" s="220"/>
      <c r="AO95" s="220"/>
      <c r="AP95" s="220"/>
      <c r="AQ95" s="220"/>
      <c r="AR95" s="220"/>
      <c r="AS95" s="220"/>
      <c r="AT95" s="220"/>
      <c r="AU95" s="123">
        <v>243</v>
      </c>
      <c r="AV95" s="120">
        <v>1482.7</v>
      </c>
      <c r="AW95" s="120">
        <f t="shared" si="2"/>
        <v>99.031525514293349</v>
      </c>
      <c r="AX95" s="195"/>
      <c r="AY95" s="61" t="s">
        <v>2</v>
      </c>
      <c r="AZ95" s="62"/>
    </row>
    <row r="96" spans="1:52" s="63" customFormat="1" ht="14.25" customHeight="1">
      <c r="A96" s="55"/>
      <c r="B96" s="223" t="s">
        <v>26</v>
      </c>
      <c r="C96" s="223"/>
      <c r="D96" s="223"/>
      <c r="E96" s="223"/>
      <c r="F96" s="223"/>
      <c r="G96" s="223"/>
      <c r="H96" s="223"/>
      <c r="I96" s="223"/>
      <c r="J96" s="223"/>
      <c r="K96" s="224"/>
      <c r="L96" s="56">
        <v>243</v>
      </c>
      <c r="M96" s="57">
        <v>8</v>
      </c>
      <c r="N96" s="58">
        <v>1</v>
      </c>
      <c r="O96" s="59" t="s">
        <v>23</v>
      </c>
      <c r="P96" s="60" t="s">
        <v>25</v>
      </c>
      <c r="Q96" s="252"/>
      <c r="R96" s="252"/>
      <c r="S96" s="252"/>
      <c r="T96" s="252"/>
      <c r="U96" s="252"/>
      <c r="V96" s="253"/>
      <c r="W96" s="210">
        <v>10.6</v>
      </c>
      <c r="X96" s="220"/>
      <c r="Y96" s="220"/>
      <c r="Z96" s="220"/>
      <c r="AA96" s="220"/>
      <c r="AB96" s="220"/>
      <c r="AC96" s="220"/>
      <c r="AD96" s="220"/>
      <c r="AE96" s="220"/>
      <c r="AF96" s="220"/>
      <c r="AG96" s="220"/>
      <c r="AH96" s="220"/>
      <c r="AI96" s="220"/>
      <c r="AJ96" s="220"/>
      <c r="AK96" s="220"/>
      <c r="AL96" s="220"/>
      <c r="AM96" s="220"/>
      <c r="AN96" s="220"/>
      <c r="AO96" s="220"/>
      <c r="AP96" s="220"/>
      <c r="AQ96" s="220"/>
      <c r="AR96" s="220"/>
      <c r="AS96" s="220"/>
      <c r="AT96" s="220"/>
      <c r="AU96" s="123">
        <v>243</v>
      </c>
      <c r="AV96" s="120">
        <v>1.1000000000000001</v>
      </c>
      <c r="AW96" s="120">
        <f t="shared" si="2"/>
        <v>10.37735849056604</v>
      </c>
      <c r="AX96" s="195"/>
      <c r="AY96" s="61" t="s">
        <v>2</v>
      </c>
      <c r="AZ96" s="62"/>
    </row>
    <row r="97" spans="1:52" s="63" customFormat="1" ht="24" customHeight="1">
      <c r="A97" s="55"/>
      <c r="B97" s="223" t="s">
        <v>24</v>
      </c>
      <c r="C97" s="223"/>
      <c r="D97" s="223"/>
      <c r="E97" s="223"/>
      <c r="F97" s="223"/>
      <c r="G97" s="223"/>
      <c r="H97" s="223"/>
      <c r="I97" s="223"/>
      <c r="J97" s="223"/>
      <c r="K97" s="224"/>
      <c r="L97" s="56">
        <v>243</v>
      </c>
      <c r="M97" s="57">
        <v>8</v>
      </c>
      <c r="N97" s="85">
        <v>1</v>
      </c>
      <c r="O97" s="90" t="s">
        <v>23</v>
      </c>
      <c r="P97" s="60" t="s">
        <v>22</v>
      </c>
      <c r="Q97" s="252"/>
      <c r="R97" s="252"/>
      <c r="S97" s="252"/>
      <c r="T97" s="252"/>
      <c r="U97" s="252"/>
      <c r="V97" s="253"/>
      <c r="W97" s="210">
        <v>10.6</v>
      </c>
      <c r="X97" s="220"/>
      <c r="Y97" s="220"/>
      <c r="Z97" s="220"/>
      <c r="AA97" s="220"/>
      <c r="AB97" s="220"/>
      <c r="AC97" s="220"/>
      <c r="AD97" s="220"/>
      <c r="AE97" s="220"/>
      <c r="AF97" s="220"/>
      <c r="AG97" s="220"/>
      <c r="AH97" s="220"/>
      <c r="AI97" s="220"/>
      <c r="AJ97" s="220"/>
      <c r="AK97" s="220"/>
      <c r="AL97" s="220"/>
      <c r="AM97" s="220"/>
      <c r="AN97" s="220"/>
      <c r="AO97" s="220"/>
      <c r="AP97" s="220"/>
      <c r="AQ97" s="220"/>
      <c r="AR97" s="220"/>
      <c r="AS97" s="220"/>
      <c r="AT97" s="220"/>
      <c r="AU97" s="123">
        <v>243</v>
      </c>
      <c r="AV97" s="120">
        <v>1.1000000000000001</v>
      </c>
      <c r="AW97" s="120">
        <f t="shared" si="2"/>
        <v>10.37735849056604</v>
      </c>
      <c r="AX97" s="195"/>
      <c r="AY97" s="61" t="s">
        <v>2</v>
      </c>
      <c r="AZ97" s="62"/>
    </row>
    <row r="98" spans="1:52" s="63" customFormat="1" ht="60" customHeight="1">
      <c r="A98" s="55"/>
      <c r="B98" s="80"/>
      <c r="C98" s="274" t="s">
        <v>102</v>
      </c>
      <c r="D98" s="275"/>
      <c r="E98" s="275"/>
      <c r="F98" s="275"/>
      <c r="G98" s="275"/>
      <c r="H98" s="276"/>
      <c r="I98" s="106"/>
      <c r="J98" s="106"/>
      <c r="K98" s="107"/>
      <c r="L98" s="56">
        <v>243</v>
      </c>
      <c r="M98" s="84">
        <v>8</v>
      </c>
      <c r="N98" s="85">
        <v>1</v>
      </c>
      <c r="O98" s="90">
        <v>9900070510</v>
      </c>
      <c r="P98" s="60"/>
      <c r="Q98" s="82"/>
      <c r="R98" s="82"/>
      <c r="S98" s="82"/>
      <c r="T98" s="82"/>
      <c r="U98" s="82"/>
      <c r="V98" s="83"/>
      <c r="W98" s="210">
        <v>801.8</v>
      </c>
      <c r="X98" s="198"/>
      <c r="Y98" s="198"/>
      <c r="Z98" s="198"/>
      <c r="AA98" s="198"/>
      <c r="AB98" s="198"/>
      <c r="AC98" s="198"/>
      <c r="AD98" s="198"/>
      <c r="AE98" s="198"/>
      <c r="AF98" s="198"/>
      <c r="AG98" s="198"/>
      <c r="AH98" s="198"/>
      <c r="AI98" s="198"/>
      <c r="AJ98" s="198"/>
      <c r="AK98" s="198"/>
      <c r="AL98" s="198"/>
      <c r="AM98" s="198"/>
      <c r="AN98" s="198"/>
      <c r="AO98" s="198"/>
      <c r="AP98" s="198"/>
      <c r="AQ98" s="198"/>
      <c r="AR98" s="198"/>
      <c r="AS98" s="198"/>
      <c r="AT98" s="198"/>
      <c r="AU98" s="123"/>
      <c r="AV98" s="120">
        <v>801.8</v>
      </c>
      <c r="AW98" s="120">
        <f t="shared" si="2"/>
        <v>100</v>
      </c>
      <c r="AX98" s="195"/>
      <c r="AY98" s="61"/>
      <c r="AZ98" s="62"/>
    </row>
    <row r="99" spans="1:52" s="63" customFormat="1" ht="84" customHeight="1">
      <c r="A99" s="55"/>
      <c r="B99" s="80"/>
      <c r="C99" s="274" t="s">
        <v>34</v>
      </c>
      <c r="D99" s="275"/>
      <c r="E99" s="275"/>
      <c r="F99" s="275"/>
      <c r="G99" s="275"/>
      <c r="H99" s="276"/>
      <c r="I99" s="106"/>
      <c r="J99" s="106"/>
      <c r="K99" s="107"/>
      <c r="L99" s="56">
        <v>243</v>
      </c>
      <c r="M99" s="84">
        <v>8</v>
      </c>
      <c r="N99" s="85">
        <v>1</v>
      </c>
      <c r="O99" s="90">
        <v>9900070510</v>
      </c>
      <c r="P99" s="102">
        <v>100</v>
      </c>
      <c r="Q99" s="82"/>
      <c r="R99" s="82"/>
      <c r="S99" s="82"/>
      <c r="T99" s="82"/>
      <c r="U99" s="82"/>
      <c r="V99" s="83"/>
      <c r="W99" s="210">
        <v>360.6</v>
      </c>
      <c r="X99" s="198"/>
      <c r="Y99" s="198"/>
      <c r="Z99" s="198"/>
      <c r="AA99" s="198"/>
      <c r="AB99" s="198"/>
      <c r="AC99" s="198"/>
      <c r="AD99" s="198"/>
      <c r="AE99" s="198"/>
      <c r="AF99" s="198"/>
      <c r="AG99" s="198"/>
      <c r="AH99" s="198"/>
      <c r="AI99" s="198"/>
      <c r="AJ99" s="198"/>
      <c r="AK99" s="198"/>
      <c r="AL99" s="198"/>
      <c r="AM99" s="198"/>
      <c r="AN99" s="198"/>
      <c r="AO99" s="198"/>
      <c r="AP99" s="198"/>
      <c r="AQ99" s="198"/>
      <c r="AR99" s="198"/>
      <c r="AS99" s="198"/>
      <c r="AT99" s="198"/>
      <c r="AU99" s="123"/>
      <c r="AV99" s="120">
        <v>360.6</v>
      </c>
      <c r="AW99" s="120">
        <f t="shared" si="2"/>
        <v>100</v>
      </c>
      <c r="AX99" s="195"/>
      <c r="AY99" s="61"/>
      <c r="AZ99" s="62"/>
    </row>
    <row r="100" spans="1:52" s="63" customFormat="1" ht="21.75" customHeight="1">
      <c r="A100" s="55"/>
      <c r="B100" s="80"/>
      <c r="C100" s="274" t="s">
        <v>32</v>
      </c>
      <c r="D100" s="275"/>
      <c r="E100" s="275"/>
      <c r="F100" s="275"/>
      <c r="G100" s="275"/>
      <c r="H100" s="276"/>
      <c r="I100" s="106"/>
      <c r="J100" s="106"/>
      <c r="K100" s="107"/>
      <c r="L100" s="56">
        <v>243</v>
      </c>
      <c r="M100" s="84">
        <v>8</v>
      </c>
      <c r="N100" s="85">
        <v>1</v>
      </c>
      <c r="O100" s="90">
        <v>9900070510</v>
      </c>
      <c r="P100" s="102">
        <v>110</v>
      </c>
      <c r="Q100" s="82"/>
      <c r="R100" s="82"/>
      <c r="S100" s="82"/>
      <c r="T100" s="82"/>
      <c r="U100" s="82"/>
      <c r="V100" s="83"/>
      <c r="W100" s="210">
        <v>360.6</v>
      </c>
      <c r="X100" s="198"/>
      <c r="Y100" s="198"/>
      <c r="Z100" s="198"/>
      <c r="AA100" s="198"/>
      <c r="AB100" s="198"/>
      <c r="AC100" s="198"/>
      <c r="AD100" s="198"/>
      <c r="AE100" s="198"/>
      <c r="AF100" s="198"/>
      <c r="AG100" s="198"/>
      <c r="AH100" s="198"/>
      <c r="AI100" s="198"/>
      <c r="AJ100" s="198"/>
      <c r="AK100" s="198"/>
      <c r="AL100" s="198"/>
      <c r="AM100" s="198"/>
      <c r="AN100" s="198"/>
      <c r="AO100" s="198"/>
      <c r="AP100" s="198"/>
      <c r="AQ100" s="198"/>
      <c r="AR100" s="198"/>
      <c r="AS100" s="198"/>
      <c r="AT100" s="198"/>
      <c r="AU100" s="123"/>
      <c r="AV100" s="120">
        <v>360.6</v>
      </c>
      <c r="AW100" s="120">
        <f t="shared" si="2"/>
        <v>100</v>
      </c>
      <c r="AX100" s="195"/>
      <c r="AY100" s="61"/>
      <c r="AZ100" s="62"/>
    </row>
    <row r="101" spans="1:52" s="63" customFormat="1" ht="34.5" customHeight="1">
      <c r="A101" s="55"/>
      <c r="B101" s="80"/>
      <c r="C101" s="274" t="s">
        <v>104</v>
      </c>
      <c r="D101" s="275"/>
      <c r="E101" s="275"/>
      <c r="F101" s="275"/>
      <c r="G101" s="275"/>
      <c r="H101" s="276"/>
      <c r="I101" s="106"/>
      <c r="J101" s="106"/>
      <c r="K101" s="107"/>
      <c r="L101" s="56">
        <v>243</v>
      </c>
      <c r="M101" s="84">
        <v>8</v>
      </c>
      <c r="N101" s="85">
        <v>1</v>
      </c>
      <c r="O101" s="90">
        <v>9900070510</v>
      </c>
      <c r="P101" s="102">
        <v>200</v>
      </c>
      <c r="Q101" s="118"/>
      <c r="R101" s="118"/>
      <c r="S101" s="118"/>
      <c r="T101" s="118"/>
      <c r="U101" s="118"/>
      <c r="V101" s="119"/>
      <c r="W101" s="210">
        <v>441.2</v>
      </c>
      <c r="X101" s="198"/>
      <c r="Y101" s="198"/>
      <c r="Z101" s="198"/>
      <c r="AA101" s="198"/>
      <c r="AB101" s="198"/>
      <c r="AC101" s="198"/>
      <c r="AD101" s="198"/>
      <c r="AE101" s="198"/>
      <c r="AF101" s="198"/>
      <c r="AG101" s="198"/>
      <c r="AH101" s="198"/>
      <c r="AI101" s="198"/>
      <c r="AJ101" s="198"/>
      <c r="AK101" s="198"/>
      <c r="AL101" s="198"/>
      <c r="AM101" s="198"/>
      <c r="AN101" s="198"/>
      <c r="AO101" s="198"/>
      <c r="AP101" s="198"/>
      <c r="AQ101" s="198"/>
      <c r="AR101" s="198"/>
      <c r="AS101" s="198"/>
      <c r="AT101" s="198"/>
      <c r="AU101" s="123"/>
      <c r="AV101" s="120">
        <v>441.2</v>
      </c>
      <c r="AW101" s="120">
        <f t="shared" si="2"/>
        <v>100</v>
      </c>
      <c r="AX101" s="195"/>
      <c r="AY101" s="61"/>
      <c r="AZ101" s="62"/>
    </row>
    <row r="102" spans="1:52" s="63" customFormat="1" ht="33.75" customHeight="1">
      <c r="A102" s="55"/>
      <c r="B102" s="80"/>
      <c r="C102" s="274" t="s">
        <v>28</v>
      </c>
      <c r="D102" s="275"/>
      <c r="E102" s="275"/>
      <c r="F102" s="275"/>
      <c r="G102" s="275"/>
      <c r="H102" s="276"/>
      <c r="I102" s="106"/>
      <c r="J102" s="106"/>
      <c r="K102" s="107"/>
      <c r="L102" s="56">
        <v>243</v>
      </c>
      <c r="M102" s="84">
        <v>8</v>
      </c>
      <c r="N102" s="85">
        <v>1</v>
      </c>
      <c r="O102" s="90">
        <v>9900070510</v>
      </c>
      <c r="P102" s="102">
        <v>240</v>
      </c>
      <c r="Q102" s="82"/>
      <c r="R102" s="82"/>
      <c r="S102" s="82"/>
      <c r="T102" s="82"/>
      <c r="U102" s="82"/>
      <c r="V102" s="83"/>
      <c r="W102" s="210">
        <v>441.2</v>
      </c>
      <c r="X102" s="198"/>
      <c r="Y102" s="198"/>
      <c r="Z102" s="198"/>
      <c r="AA102" s="198"/>
      <c r="AB102" s="198"/>
      <c r="AC102" s="198"/>
      <c r="AD102" s="198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198"/>
      <c r="AO102" s="198"/>
      <c r="AP102" s="198"/>
      <c r="AQ102" s="198"/>
      <c r="AR102" s="198"/>
      <c r="AS102" s="198"/>
      <c r="AT102" s="198"/>
      <c r="AU102" s="123"/>
      <c r="AV102" s="120">
        <v>441.2</v>
      </c>
      <c r="AW102" s="120">
        <f t="shared" si="2"/>
        <v>100</v>
      </c>
      <c r="AX102" s="195"/>
      <c r="AY102" s="61"/>
      <c r="AZ102" s="62"/>
    </row>
    <row r="103" spans="1:52" s="63" customFormat="1" ht="11.25" customHeight="1">
      <c r="A103" s="55"/>
      <c r="B103" s="221" t="s">
        <v>21</v>
      </c>
      <c r="C103" s="221"/>
      <c r="D103" s="221"/>
      <c r="E103" s="221"/>
      <c r="F103" s="221"/>
      <c r="G103" s="221"/>
      <c r="H103" s="221"/>
      <c r="I103" s="221"/>
      <c r="J103" s="221"/>
      <c r="K103" s="222"/>
      <c r="L103" s="75">
        <v>243</v>
      </c>
      <c r="M103" s="76">
        <v>10</v>
      </c>
      <c r="N103" s="77">
        <v>0</v>
      </c>
      <c r="O103" s="78" t="s">
        <v>2</v>
      </c>
      <c r="P103" s="79" t="s">
        <v>2</v>
      </c>
      <c r="Q103" s="268"/>
      <c r="R103" s="268"/>
      <c r="S103" s="268"/>
      <c r="T103" s="268"/>
      <c r="U103" s="268"/>
      <c r="V103" s="269"/>
      <c r="W103" s="212">
        <v>221.8</v>
      </c>
      <c r="X103" s="270"/>
      <c r="Y103" s="270"/>
      <c r="Z103" s="270"/>
      <c r="AA103" s="270"/>
      <c r="AB103" s="270"/>
      <c r="AC103" s="270"/>
      <c r="AD103" s="270"/>
      <c r="AE103" s="270"/>
      <c r="AF103" s="270"/>
      <c r="AG103" s="270"/>
      <c r="AH103" s="270"/>
      <c r="AI103" s="270"/>
      <c r="AJ103" s="270"/>
      <c r="AK103" s="270"/>
      <c r="AL103" s="270"/>
      <c r="AM103" s="270"/>
      <c r="AN103" s="270"/>
      <c r="AO103" s="270"/>
      <c r="AP103" s="270"/>
      <c r="AQ103" s="270"/>
      <c r="AR103" s="270"/>
      <c r="AS103" s="270"/>
      <c r="AT103" s="270"/>
      <c r="AU103" s="121">
        <v>243</v>
      </c>
      <c r="AV103" s="122">
        <v>221.8</v>
      </c>
      <c r="AW103" s="122">
        <f t="shared" si="2"/>
        <v>100</v>
      </c>
      <c r="AX103" s="195"/>
      <c r="AY103" s="61" t="s">
        <v>2</v>
      </c>
      <c r="AZ103" s="62"/>
    </row>
    <row r="104" spans="1:52" s="63" customFormat="1" ht="14.25" customHeight="1">
      <c r="A104" s="55"/>
      <c r="B104" s="223" t="s">
        <v>20</v>
      </c>
      <c r="C104" s="223"/>
      <c r="D104" s="223"/>
      <c r="E104" s="223"/>
      <c r="F104" s="223"/>
      <c r="G104" s="223"/>
      <c r="H104" s="223"/>
      <c r="I104" s="223"/>
      <c r="J104" s="223"/>
      <c r="K104" s="224"/>
      <c r="L104" s="56">
        <v>243</v>
      </c>
      <c r="M104" s="57">
        <v>10</v>
      </c>
      <c r="N104" s="58">
        <v>1</v>
      </c>
      <c r="O104" s="59" t="s">
        <v>2</v>
      </c>
      <c r="P104" s="60" t="s">
        <v>2</v>
      </c>
      <c r="Q104" s="252"/>
      <c r="R104" s="252"/>
      <c r="S104" s="252"/>
      <c r="T104" s="252"/>
      <c r="U104" s="252"/>
      <c r="V104" s="253"/>
      <c r="W104" s="212">
        <v>221.8</v>
      </c>
      <c r="X104" s="273"/>
      <c r="Y104" s="273"/>
      <c r="Z104" s="273"/>
      <c r="AA104" s="273"/>
      <c r="AB104" s="273"/>
      <c r="AC104" s="273"/>
      <c r="AD104" s="273"/>
      <c r="AE104" s="273"/>
      <c r="AF104" s="273"/>
      <c r="AG104" s="273"/>
      <c r="AH104" s="273"/>
      <c r="AI104" s="273"/>
      <c r="AJ104" s="273"/>
      <c r="AK104" s="273"/>
      <c r="AL104" s="273"/>
      <c r="AM104" s="273"/>
      <c r="AN104" s="273"/>
      <c r="AO104" s="273"/>
      <c r="AP104" s="273"/>
      <c r="AQ104" s="273"/>
      <c r="AR104" s="273"/>
      <c r="AS104" s="273"/>
      <c r="AT104" s="273"/>
      <c r="AU104" s="123">
        <v>243</v>
      </c>
      <c r="AV104" s="122">
        <v>221.8</v>
      </c>
      <c r="AW104" s="120">
        <f t="shared" si="2"/>
        <v>100</v>
      </c>
      <c r="AX104" s="194"/>
      <c r="AY104" s="61" t="s">
        <v>2</v>
      </c>
      <c r="AZ104" s="62"/>
    </row>
    <row r="105" spans="1:52" s="63" customFormat="1" ht="21.75" customHeight="1">
      <c r="A105" s="55"/>
      <c r="B105" s="223" t="s">
        <v>19</v>
      </c>
      <c r="C105" s="223"/>
      <c r="D105" s="223"/>
      <c r="E105" s="223"/>
      <c r="F105" s="223"/>
      <c r="G105" s="223"/>
      <c r="H105" s="223"/>
      <c r="I105" s="223"/>
      <c r="J105" s="223"/>
      <c r="K105" s="224"/>
      <c r="L105" s="56">
        <v>243</v>
      </c>
      <c r="M105" s="57">
        <v>10</v>
      </c>
      <c r="N105" s="58">
        <v>1</v>
      </c>
      <c r="O105" s="59" t="s">
        <v>18</v>
      </c>
      <c r="P105" s="60" t="s">
        <v>2</v>
      </c>
      <c r="Q105" s="252"/>
      <c r="R105" s="252"/>
      <c r="S105" s="252"/>
      <c r="T105" s="252"/>
      <c r="U105" s="252"/>
      <c r="V105" s="253"/>
      <c r="W105" s="212">
        <v>221.8</v>
      </c>
      <c r="X105" s="273"/>
      <c r="Y105" s="273"/>
      <c r="Z105" s="273"/>
      <c r="AA105" s="273"/>
      <c r="AB105" s="273"/>
      <c r="AC105" s="273"/>
      <c r="AD105" s="273"/>
      <c r="AE105" s="273"/>
      <c r="AF105" s="273"/>
      <c r="AG105" s="273"/>
      <c r="AH105" s="273"/>
      <c r="AI105" s="273"/>
      <c r="AJ105" s="273"/>
      <c r="AK105" s="273"/>
      <c r="AL105" s="273"/>
      <c r="AM105" s="273"/>
      <c r="AN105" s="273"/>
      <c r="AO105" s="273"/>
      <c r="AP105" s="273"/>
      <c r="AQ105" s="273"/>
      <c r="AR105" s="273"/>
      <c r="AS105" s="273"/>
      <c r="AT105" s="273"/>
      <c r="AU105" s="123">
        <v>243</v>
      </c>
      <c r="AV105" s="122">
        <v>221.8</v>
      </c>
      <c r="AW105" s="120">
        <f t="shared" si="2"/>
        <v>100</v>
      </c>
      <c r="AX105" s="195"/>
      <c r="AY105" s="61" t="s">
        <v>2</v>
      </c>
      <c r="AZ105" s="62"/>
    </row>
    <row r="106" spans="1:52" s="63" customFormat="1" ht="23.25" customHeight="1">
      <c r="A106" s="55"/>
      <c r="B106" s="223" t="s">
        <v>17</v>
      </c>
      <c r="C106" s="223"/>
      <c r="D106" s="223"/>
      <c r="E106" s="223"/>
      <c r="F106" s="223"/>
      <c r="G106" s="223"/>
      <c r="H106" s="223"/>
      <c r="I106" s="223"/>
      <c r="J106" s="223"/>
      <c r="K106" s="224"/>
      <c r="L106" s="56">
        <v>243</v>
      </c>
      <c r="M106" s="57">
        <v>10</v>
      </c>
      <c r="N106" s="58">
        <v>1</v>
      </c>
      <c r="O106" s="59" t="s">
        <v>13</v>
      </c>
      <c r="P106" s="60" t="s">
        <v>2</v>
      </c>
      <c r="Q106" s="252"/>
      <c r="R106" s="252"/>
      <c r="S106" s="252"/>
      <c r="T106" s="252"/>
      <c r="U106" s="252"/>
      <c r="V106" s="253"/>
      <c r="W106" s="212">
        <v>221.8</v>
      </c>
      <c r="X106" s="273"/>
      <c r="Y106" s="273"/>
      <c r="Z106" s="273"/>
      <c r="AA106" s="273"/>
      <c r="AB106" s="273"/>
      <c r="AC106" s="273"/>
      <c r="AD106" s="273"/>
      <c r="AE106" s="273"/>
      <c r="AF106" s="273"/>
      <c r="AG106" s="273"/>
      <c r="AH106" s="273"/>
      <c r="AI106" s="273"/>
      <c r="AJ106" s="273"/>
      <c r="AK106" s="273"/>
      <c r="AL106" s="273"/>
      <c r="AM106" s="273"/>
      <c r="AN106" s="273"/>
      <c r="AO106" s="273"/>
      <c r="AP106" s="273"/>
      <c r="AQ106" s="273"/>
      <c r="AR106" s="273"/>
      <c r="AS106" s="273"/>
      <c r="AT106" s="273"/>
      <c r="AU106" s="123">
        <v>243</v>
      </c>
      <c r="AV106" s="122">
        <v>221.8</v>
      </c>
      <c r="AW106" s="120">
        <f t="shared" si="2"/>
        <v>100</v>
      </c>
      <c r="AX106" s="195"/>
      <c r="AY106" s="61" t="s">
        <v>2</v>
      </c>
      <c r="AZ106" s="62"/>
    </row>
    <row r="107" spans="1:52" s="63" customFormat="1" ht="24.75" customHeight="1">
      <c r="A107" s="55"/>
      <c r="B107" s="223" t="s">
        <v>16</v>
      </c>
      <c r="C107" s="223"/>
      <c r="D107" s="223"/>
      <c r="E107" s="223"/>
      <c r="F107" s="223"/>
      <c r="G107" s="223"/>
      <c r="H107" s="223"/>
      <c r="I107" s="223"/>
      <c r="J107" s="223"/>
      <c r="K107" s="224"/>
      <c r="L107" s="56">
        <v>243</v>
      </c>
      <c r="M107" s="57">
        <v>10</v>
      </c>
      <c r="N107" s="58">
        <v>1</v>
      </c>
      <c r="O107" s="59" t="s">
        <v>13</v>
      </c>
      <c r="P107" s="60" t="s">
        <v>15</v>
      </c>
      <c r="Q107" s="252"/>
      <c r="R107" s="252"/>
      <c r="S107" s="252"/>
      <c r="T107" s="252"/>
      <c r="U107" s="252"/>
      <c r="V107" s="253"/>
      <c r="W107" s="212">
        <v>221.8</v>
      </c>
      <c r="X107" s="273"/>
      <c r="Y107" s="273"/>
      <c r="Z107" s="273"/>
      <c r="AA107" s="273"/>
      <c r="AB107" s="273"/>
      <c r="AC107" s="273"/>
      <c r="AD107" s="273"/>
      <c r="AE107" s="273"/>
      <c r="AF107" s="273"/>
      <c r="AG107" s="273"/>
      <c r="AH107" s="273"/>
      <c r="AI107" s="273"/>
      <c r="AJ107" s="273"/>
      <c r="AK107" s="273"/>
      <c r="AL107" s="273"/>
      <c r="AM107" s="273"/>
      <c r="AN107" s="273"/>
      <c r="AO107" s="273"/>
      <c r="AP107" s="273"/>
      <c r="AQ107" s="273"/>
      <c r="AR107" s="273"/>
      <c r="AS107" s="273"/>
      <c r="AT107" s="273"/>
      <c r="AU107" s="123">
        <v>243</v>
      </c>
      <c r="AV107" s="122">
        <v>221.8</v>
      </c>
      <c r="AW107" s="120">
        <f t="shared" si="2"/>
        <v>100</v>
      </c>
      <c r="AX107" s="195"/>
      <c r="AY107" s="61" t="s">
        <v>2</v>
      </c>
      <c r="AZ107" s="62"/>
    </row>
    <row r="108" spans="1:52" s="63" customFormat="1" ht="27" customHeight="1" thickBot="1">
      <c r="A108" s="55"/>
      <c r="B108" s="223" t="s">
        <v>14</v>
      </c>
      <c r="C108" s="223"/>
      <c r="D108" s="223"/>
      <c r="E108" s="223"/>
      <c r="F108" s="223"/>
      <c r="G108" s="223"/>
      <c r="H108" s="223"/>
      <c r="I108" s="223"/>
      <c r="J108" s="223"/>
      <c r="K108" s="224"/>
      <c r="L108" s="56">
        <v>243</v>
      </c>
      <c r="M108" s="57">
        <v>10</v>
      </c>
      <c r="N108" s="58">
        <v>1</v>
      </c>
      <c r="O108" s="59" t="s">
        <v>13</v>
      </c>
      <c r="P108" s="60" t="s">
        <v>12</v>
      </c>
      <c r="Q108" s="252"/>
      <c r="R108" s="252"/>
      <c r="S108" s="252"/>
      <c r="T108" s="252"/>
      <c r="U108" s="252"/>
      <c r="V108" s="253"/>
      <c r="W108" s="212">
        <v>221.8</v>
      </c>
      <c r="X108" s="273"/>
      <c r="Y108" s="273"/>
      <c r="Z108" s="273"/>
      <c r="AA108" s="273"/>
      <c r="AB108" s="273"/>
      <c r="AC108" s="273"/>
      <c r="AD108" s="273"/>
      <c r="AE108" s="273"/>
      <c r="AF108" s="273"/>
      <c r="AG108" s="273"/>
      <c r="AH108" s="273"/>
      <c r="AI108" s="273"/>
      <c r="AJ108" s="273"/>
      <c r="AK108" s="273"/>
      <c r="AL108" s="273"/>
      <c r="AM108" s="273"/>
      <c r="AN108" s="273"/>
      <c r="AO108" s="273"/>
      <c r="AP108" s="273"/>
      <c r="AQ108" s="273"/>
      <c r="AR108" s="273"/>
      <c r="AS108" s="273"/>
      <c r="AT108" s="273"/>
      <c r="AU108" s="123">
        <v>243</v>
      </c>
      <c r="AV108" s="122">
        <v>221.8</v>
      </c>
      <c r="AW108" s="120">
        <f t="shared" si="2"/>
        <v>100</v>
      </c>
      <c r="AX108" s="195"/>
      <c r="AY108" s="61" t="s">
        <v>2</v>
      </c>
      <c r="AZ108" s="62"/>
    </row>
    <row r="109" spans="1:52" s="45" customFormat="1" ht="409.6" hidden="1" customHeight="1">
      <c r="A109" s="64"/>
      <c r="B109" s="65"/>
      <c r="C109" s="66" t="s">
        <v>7</v>
      </c>
      <c r="D109" s="66"/>
      <c r="E109" s="66"/>
      <c r="F109" s="66"/>
      <c r="G109" s="66"/>
      <c r="H109" s="67" t="s">
        <v>3</v>
      </c>
      <c r="I109" s="66"/>
      <c r="J109" s="68" t="s">
        <v>6</v>
      </c>
      <c r="K109" s="69"/>
      <c r="L109" s="70">
        <v>243</v>
      </c>
      <c r="M109" s="70">
        <v>0</v>
      </c>
      <c r="N109" s="70">
        <v>0</v>
      </c>
      <c r="O109" s="71" t="s">
        <v>5</v>
      </c>
      <c r="P109" s="71" t="s">
        <v>4</v>
      </c>
      <c r="Q109" s="70"/>
      <c r="R109" s="70"/>
      <c r="S109" s="70"/>
      <c r="T109" s="72"/>
      <c r="U109" s="70"/>
      <c r="V109" s="73"/>
      <c r="W109" s="140">
        <v>17353</v>
      </c>
      <c r="X109" s="141"/>
      <c r="Y109" s="142"/>
      <c r="Z109" s="143"/>
      <c r="AA109" s="144"/>
      <c r="AB109" s="145"/>
      <c r="AC109" s="145"/>
      <c r="AD109" s="145"/>
      <c r="AE109" s="145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6"/>
      <c r="AS109" s="147"/>
      <c r="AT109" s="148"/>
      <c r="AU109" s="149">
        <v>243</v>
      </c>
      <c r="AV109" s="150"/>
      <c r="AW109" s="120">
        <f t="shared" si="2"/>
        <v>0</v>
      </c>
      <c r="AX109" s="195"/>
      <c r="AY109" s="74" t="s">
        <v>2</v>
      </c>
      <c r="AZ109" s="64"/>
    </row>
    <row r="110" spans="1:52" s="63" customFormat="1" ht="11.25" customHeight="1" thickBot="1">
      <c r="A110" s="217"/>
      <c r="B110" s="218" t="s">
        <v>3</v>
      </c>
      <c r="C110" s="216"/>
      <c r="D110" s="216"/>
      <c r="E110" s="216"/>
      <c r="F110" s="216"/>
      <c r="G110" s="216"/>
      <c r="H110" s="219"/>
      <c r="I110" s="96"/>
      <c r="J110" s="97"/>
      <c r="K110" s="97"/>
      <c r="L110" s="97"/>
      <c r="M110" s="97"/>
      <c r="N110" s="97"/>
      <c r="O110" s="98"/>
      <c r="P110" s="98"/>
      <c r="Q110" s="99"/>
      <c r="R110" s="97"/>
      <c r="S110" s="99"/>
      <c r="T110" s="99"/>
      <c r="U110" s="100"/>
      <c r="V110" s="101"/>
      <c r="W110" s="215">
        <v>10495.4</v>
      </c>
      <c r="X110" s="200">
        <v>0</v>
      </c>
      <c r="Y110" s="201">
        <v>0</v>
      </c>
      <c r="Z110" s="202"/>
      <c r="AA110" s="202"/>
      <c r="AB110" s="202"/>
      <c r="AC110" s="202"/>
      <c r="AD110" s="202"/>
      <c r="AE110" s="202"/>
      <c r="AF110" s="202"/>
      <c r="AG110" s="202"/>
      <c r="AH110" s="202"/>
      <c r="AI110" s="202"/>
      <c r="AJ110" s="202"/>
      <c r="AK110" s="202"/>
      <c r="AL110" s="203"/>
      <c r="AM110" s="203"/>
      <c r="AN110" s="203"/>
      <c r="AO110" s="203"/>
      <c r="AP110" s="203"/>
      <c r="AQ110" s="203"/>
      <c r="AR110" s="203"/>
      <c r="AS110" s="203"/>
      <c r="AT110" s="203"/>
      <c r="AU110" s="203"/>
      <c r="AV110" s="150">
        <v>9896.6</v>
      </c>
      <c r="AW110" s="122">
        <f t="shared" si="2"/>
        <v>94.294643367570558</v>
      </c>
      <c r="AX110" s="195"/>
      <c r="AY110" s="62"/>
      <c r="AZ110" s="62"/>
    </row>
    <row r="111" spans="1:52" s="63" customFormat="1" ht="15.75" customHeight="1">
      <c r="A111" s="62"/>
      <c r="B111" s="62"/>
      <c r="C111" s="62"/>
      <c r="D111" s="62"/>
      <c r="E111" s="62"/>
      <c r="F111" s="62"/>
      <c r="G111" s="62"/>
      <c r="H111" s="91"/>
      <c r="I111" s="62"/>
      <c r="J111" s="62"/>
      <c r="K111" s="62"/>
      <c r="L111" s="62"/>
      <c r="M111" s="62"/>
      <c r="N111" s="62"/>
      <c r="O111" s="92"/>
      <c r="P111" s="92"/>
      <c r="Q111" s="93" t="s">
        <v>1</v>
      </c>
      <c r="R111" s="62"/>
      <c r="S111" s="62"/>
      <c r="T111" s="62"/>
      <c r="U111" s="94"/>
      <c r="V111" s="94"/>
      <c r="W111" s="161"/>
      <c r="X111" s="104"/>
      <c r="Y111" s="162"/>
      <c r="Z111" s="162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94"/>
      <c r="AY111" s="62"/>
      <c r="AZ111" s="62"/>
    </row>
    <row r="112" spans="1:52" s="63" customFormat="1" ht="0.75" customHeight="1">
      <c r="A112" s="62" t="s">
        <v>0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92"/>
      <c r="P112" s="92"/>
      <c r="Q112" s="62"/>
      <c r="R112" s="62"/>
      <c r="S112" s="62"/>
      <c r="T112" s="62"/>
      <c r="U112" s="62"/>
      <c r="V112" s="62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62"/>
      <c r="AZ112" s="62"/>
    </row>
    <row r="113" spans="15:50" s="63" customFormat="1">
      <c r="O113" s="95"/>
      <c r="P113" s="9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  <c r="AW113" s="105"/>
      <c r="AX113" s="104"/>
    </row>
    <row r="114" spans="15:50" s="63" customFormat="1">
      <c r="O114" s="95"/>
      <c r="P114" s="9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T114" s="105"/>
      <c r="AU114" s="105"/>
      <c r="AV114" s="105"/>
      <c r="AW114" s="105"/>
      <c r="AX114" s="105"/>
    </row>
    <row r="115" spans="15:50">
      <c r="AX115" s="105"/>
    </row>
  </sheetData>
  <mergeCells count="249">
    <mergeCell ref="B106:K106"/>
    <mergeCell ref="Q106:V106"/>
    <mergeCell ref="X106:AT106"/>
    <mergeCell ref="B93:K93"/>
    <mergeCell ref="B61:K61"/>
    <mergeCell ref="Q61:V61"/>
    <mergeCell ref="M2:AW3"/>
    <mergeCell ref="Q107:V107"/>
    <mergeCell ref="X107:AT107"/>
    <mergeCell ref="Q70:V70"/>
    <mergeCell ref="X70:AT70"/>
    <mergeCell ref="Q69:V69"/>
    <mergeCell ref="X69:AT69"/>
    <mergeCell ref="X82:AT82"/>
    <mergeCell ref="Q95:V95"/>
    <mergeCell ref="X95:AT95"/>
    <mergeCell ref="Q97:V97"/>
    <mergeCell ref="X68:AT68"/>
    <mergeCell ref="B104:K104"/>
    <mergeCell ref="Q104:V104"/>
    <mergeCell ref="X104:AT104"/>
    <mergeCell ref="B105:K105"/>
    <mergeCell ref="Q105:V105"/>
    <mergeCell ref="X96:AT96"/>
    <mergeCell ref="X105:AT105"/>
    <mergeCell ref="B45:H45"/>
    <mergeCell ref="Q82:V82"/>
    <mergeCell ref="B108:K108"/>
    <mergeCell ref="B103:K103"/>
    <mergeCell ref="X62:AT62"/>
    <mergeCell ref="Q56:V56"/>
    <mergeCell ref="X56:AT56"/>
    <mergeCell ref="B64:K64"/>
    <mergeCell ref="Q108:V108"/>
    <mergeCell ref="X108:AT108"/>
    <mergeCell ref="X93:AT93"/>
    <mergeCell ref="Q92:V92"/>
    <mergeCell ref="X92:AT92"/>
    <mergeCell ref="B94:K94"/>
    <mergeCell ref="Q94:V94"/>
    <mergeCell ref="X94:AT94"/>
    <mergeCell ref="C98:H98"/>
    <mergeCell ref="C99:H99"/>
    <mergeCell ref="C100:H100"/>
    <mergeCell ref="Q79:V79"/>
    <mergeCell ref="X79:AT79"/>
    <mergeCell ref="B107:K107"/>
    <mergeCell ref="C101:H101"/>
    <mergeCell ref="C102:H102"/>
    <mergeCell ref="Q68:V68"/>
    <mergeCell ref="X80:AT80"/>
    <mergeCell ref="Q85:V85"/>
    <mergeCell ref="X59:AT59"/>
    <mergeCell ref="Q72:V72"/>
    <mergeCell ref="X72:AT72"/>
    <mergeCell ref="X61:AT61"/>
    <mergeCell ref="B67:K67"/>
    <mergeCell ref="B65:K65"/>
    <mergeCell ref="Q65:V65"/>
    <mergeCell ref="X65:AT65"/>
    <mergeCell ref="Q62:V62"/>
    <mergeCell ref="Q66:V66"/>
    <mergeCell ref="Q80:V80"/>
    <mergeCell ref="B74:K74"/>
    <mergeCell ref="Q74:V74"/>
    <mergeCell ref="Q73:V73"/>
    <mergeCell ref="X73:AT73"/>
    <mergeCell ref="C78:H78"/>
    <mergeCell ref="Q71:V71"/>
    <mergeCell ref="X71:AT71"/>
    <mergeCell ref="Q67:V67"/>
    <mergeCell ref="B81:K81"/>
    <mergeCell ref="Q81:V81"/>
    <mergeCell ref="X81:AT81"/>
    <mergeCell ref="X54:AT54"/>
    <mergeCell ref="B60:K60"/>
    <mergeCell ref="Q64:V64"/>
    <mergeCell ref="X64:AT64"/>
    <mergeCell ref="B54:K54"/>
    <mergeCell ref="Q54:V54"/>
    <mergeCell ref="B66:K66"/>
    <mergeCell ref="X55:AT55"/>
    <mergeCell ref="Q55:V55"/>
    <mergeCell ref="Q58:V58"/>
    <mergeCell ref="X58:AT58"/>
    <mergeCell ref="Q60:V60"/>
    <mergeCell ref="X60:AT60"/>
    <mergeCell ref="Q59:V59"/>
    <mergeCell ref="Q51:V51"/>
    <mergeCell ref="X51:AT51"/>
    <mergeCell ref="B42:K42"/>
    <mergeCell ref="Q42:V42"/>
    <mergeCell ref="X42:AT42"/>
    <mergeCell ref="B44:K44"/>
    <mergeCell ref="Q29:V29"/>
    <mergeCell ref="X29:AT29"/>
    <mergeCell ref="B39:K39"/>
    <mergeCell ref="Q39:V39"/>
    <mergeCell ref="X39:AT39"/>
    <mergeCell ref="B37:K37"/>
    <mergeCell ref="Q37:V37"/>
    <mergeCell ref="X37:AT37"/>
    <mergeCell ref="C35:H35"/>
    <mergeCell ref="B36:H36"/>
    <mergeCell ref="C30:H30"/>
    <mergeCell ref="C31:H31"/>
    <mergeCell ref="C34:H34"/>
    <mergeCell ref="Q38:V38"/>
    <mergeCell ref="X38:AT38"/>
    <mergeCell ref="B32:H32"/>
    <mergeCell ref="X43:AT43"/>
    <mergeCell ref="Q44:V44"/>
    <mergeCell ref="X44:AT44"/>
    <mergeCell ref="X53:AT53"/>
    <mergeCell ref="B56:K56"/>
    <mergeCell ref="B62:K62"/>
    <mergeCell ref="Q27:V27"/>
    <mergeCell ref="X27:AT27"/>
    <mergeCell ref="Q87:V87"/>
    <mergeCell ref="X87:AT87"/>
    <mergeCell ref="B86:K86"/>
    <mergeCell ref="Q86:V86"/>
    <mergeCell ref="X86:AT86"/>
    <mergeCell ref="B87:K87"/>
    <mergeCell ref="B84:K84"/>
    <mergeCell ref="Q84:V84"/>
    <mergeCell ref="X84:AT84"/>
    <mergeCell ref="X52:AT52"/>
    <mergeCell ref="B58:K58"/>
    <mergeCell ref="Q28:V28"/>
    <mergeCell ref="X28:AT28"/>
    <mergeCell ref="Q41:V41"/>
    <mergeCell ref="X41:AT41"/>
    <mergeCell ref="B51:K51"/>
    <mergeCell ref="Q103:V103"/>
    <mergeCell ref="X103:AT103"/>
    <mergeCell ref="B90:K90"/>
    <mergeCell ref="Q90:V90"/>
    <mergeCell ref="X90:AT90"/>
    <mergeCell ref="Q83:V83"/>
    <mergeCell ref="X83:AT83"/>
    <mergeCell ref="Q89:V89"/>
    <mergeCell ref="X89:AT89"/>
    <mergeCell ref="B89:K89"/>
    <mergeCell ref="X97:AT97"/>
    <mergeCell ref="B96:K96"/>
    <mergeCell ref="Q91:V91"/>
    <mergeCell ref="X91:AT91"/>
    <mergeCell ref="B85:K85"/>
    <mergeCell ref="B97:K97"/>
    <mergeCell ref="B91:K91"/>
    <mergeCell ref="X85:AT85"/>
    <mergeCell ref="B88:K88"/>
    <mergeCell ref="Q88:V88"/>
    <mergeCell ref="B95:K95"/>
    <mergeCell ref="Q93:V93"/>
    <mergeCell ref="B92:K92"/>
    <mergeCell ref="Q96:V96"/>
    <mergeCell ref="X88:AT88"/>
    <mergeCell ref="M1:AW1"/>
    <mergeCell ref="W8:AW8"/>
    <mergeCell ref="B13:K13"/>
    <mergeCell ref="Q13:V13"/>
    <mergeCell ref="X13:AT13"/>
    <mergeCell ref="B21:K21"/>
    <mergeCell ref="Q63:V63"/>
    <mergeCell ref="X63:AT63"/>
    <mergeCell ref="X57:AT57"/>
    <mergeCell ref="B59:K59"/>
    <mergeCell ref="B63:K63"/>
    <mergeCell ref="B14:K14"/>
    <mergeCell ref="Q14:V14"/>
    <mergeCell ref="X14:AT14"/>
    <mergeCell ref="B22:K22"/>
    <mergeCell ref="X26:AT26"/>
    <mergeCell ref="B28:K28"/>
    <mergeCell ref="B52:K52"/>
    <mergeCell ref="Q52:V52"/>
    <mergeCell ref="B57:K57"/>
    <mergeCell ref="Q57:V57"/>
    <mergeCell ref="X66:AT66"/>
    <mergeCell ref="B15:K15"/>
    <mergeCell ref="Q15:V15"/>
    <mergeCell ref="Q53:V53"/>
    <mergeCell ref="X15:AT15"/>
    <mergeCell ref="B23:K23"/>
    <mergeCell ref="Q23:V23"/>
    <mergeCell ref="H5:W6"/>
    <mergeCell ref="Z9:Z10"/>
    <mergeCell ref="W9:W10"/>
    <mergeCell ref="B12:K12"/>
    <mergeCell ref="Q12:V12"/>
    <mergeCell ref="X12:AT12"/>
    <mergeCell ref="B16:K16"/>
    <mergeCell ref="Q16:V16"/>
    <mergeCell ref="X16:AT16"/>
    <mergeCell ref="B53:K53"/>
    <mergeCell ref="Q40:V40"/>
    <mergeCell ref="X40:AT40"/>
    <mergeCell ref="B50:K50"/>
    <mergeCell ref="Q50:V50"/>
    <mergeCell ref="X50:AT50"/>
    <mergeCell ref="B43:K43"/>
    <mergeCell ref="Q43:V43"/>
    <mergeCell ref="B68:K68"/>
    <mergeCell ref="B40:K40"/>
    <mergeCell ref="B83:K83"/>
    <mergeCell ref="B41:K41"/>
    <mergeCell ref="B27:K27"/>
    <mergeCell ref="B38:K38"/>
    <mergeCell ref="B71:K71"/>
    <mergeCell ref="C76:H76"/>
    <mergeCell ref="B72:K72"/>
    <mergeCell ref="B29:K29"/>
    <mergeCell ref="B46:H46"/>
    <mergeCell ref="B47:H47"/>
    <mergeCell ref="B48:H48"/>
    <mergeCell ref="C77:H77"/>
    <mergeCell ref="B80:K80"/>
    <mergeCell ref="B55:K55"/>
    <mergeCell ref="C33:H33"/>
    <mergeCell ref="C75:H75"/>
    <mergeCell ref="B79:K79"/>
    <mergeCell ref="B73:K73"/>
    <mergeCell ref="B82:K82"/>
    <mergeCell ref="X74:AT74"/>
    <mergeCell ref="B69:K69"/>
    <mergeCell ref="B70:K70"/>
    <mergeCell ref="X67:AT67"/>
    <mergeCell ref="B17:K17"/>
    <mergeCell ref="Q17:V17"/>
    <mergeCell ref="X17:AT17"/>
    <mergeCell ref="B18:H18"/>
    <mergeCell ref="C19:H19"/>
    <mergeCell ref="Q24:V24"/>
    <mergeCell ref="X21:AT21"/>
    <mergeCell ref="B26:K26"/>
    <mergeCell ref="Q21:V21"/>
    <mergeCell ref="C20:H20"/>
    <mergeCell ref="Q22:V22"/>
    <mergeCell ref="X22:AT22"/>
    <mergeCell ref="X23:AT23"/>
    <mergeCell ref="Q26:V26"/>
    <mergeCell ref="B25:K25"/>
    <mergeCell ref="Q25:V25"/>
    <mergeCell ref="X25:AT25"/>
    <mergeCell ref="X24:AT24"/>
    <mergeCell ref="B24:K24"/>
    <mergeCell ref="C49:H49"/>
  </mergeCells>
  <printOptions gridLines="1"/>
  <pageMargins left="0.75" right="0.75" top="1" bottom="1" header="0.5" footer="0.5"/>
  <pageSetup scale="99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1_1</vt:lpstr>
      <vt:lpstr>'Приложение 1_1'!Область_печати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Menshikovo</dc:creator>
  <cp:lastModifiedBy>2</cp:lastModifiedBy>
  <cp:lastPrinted>2024-06-25T09:05:54Z</cp:lastPrinted>
  <dcterms:created xsi:type="dcterms:W3CDTF">2020-03-04T09:40:28Z</dcterms:created>
  <dcterms:modified xsi:type="dcterms:W3CDTF">2024-06-25T09:05:56Z</dcterms:modified>
</cp:coreProperties>
</file>